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IM\Cellule_Conduite_Marches\02-Marches\01-Renouvellement\37.02.06_MCO Incendie\"/>
    </mc:Choice>
  </mc:AlternateContent>
  <bookViews>
    <workbookView xWindow="-590" yWindow="-16310" windowWidth="29020" windowHeight="15820" tabRatio="715" activeTab="1"/>
  </bookViews>
  <sheets>
    <sheet name="Page de Garde" sheetId="203" r:id="rId1"/>
    <sheet name="Antenne de Tarbes" sheetId="215" r:id="rId2"/>
    <sheet name="DAAF" sheetId="214" r:id="rId3"/>
    <sheet name="ACL" sheetId="179" state="hidden" r:id="rId4"/>
    <sheet name="TAR" sheetId="180" state="hidden" r:id="rId5"/>
    <sheet name="CHA" sheetId="181" state="hidden" r:id="rId6"/>
    <sheet name="CTA" sheetId="182" state="hidden" r:id="rId7"/>
    <sheet name="VEN" sheetId="183" state="hidden" r:id="rId8"/>
    <sheet name="PPE" sheetId="184" state="hidden" r:id="rId9"/>
    <sheet name="PLI" sheetId="185" state="hidden" r:id="rId10"/>
    <sheet name="GEL" sheetId="186" state="hidden" r:id="rId11"/>
    <sheet name="CMP" sheetId="187" state="hidden" r:id="rId12"/>
    <sheet name="SIN" sheetId="188" state="hidden" r:id="rId13"/>
    <sheet name="Autres" sheetId="189" state="hidden" r:id="rId14"/>
    <sheet name="Cot." sheetId="28" state="hidden" r:id="rId15"/>
  </sheets>
  <externalReferences>
    <externalReference r:id="rId16"/>
    <externalReference r:id="rId17"/>
    <externalReference r:id="rId18"/>
  </externalReferences>
  <definedNames>
    <definedName name="_xlnm._FilterDatabase" localSheetId="1" hidden="1">'Antenne de Tarbes'!$A$4:$BE$259</definedName>
    <definedName name="_xlnm._FilterDatabase" localSheetId="14" hidden="1">'Cot.'!$B$5:$E$32</definedName>
    <definedName name="AIR_COMPRIME">#REF!</definedName>
    <definedName name="APPAREIL_MECANISE">#REF!</definedName>
    <definedName name="BATIMENT">#REF!</definedName>
    <definedName name="CHAMBRE_FROIDE">#REF!</definedName>
    <definedName name="CHAUFFAGE">#REF!</definedName>
    <definedName name="CLIMATISATION">#REF!</definedName>
    <definedName name="CUISINES">#REF!</definedName>
    <definedName name="Domaines">#REF!</definedName>
    <definedName name="ECS">#REF!</definedName>
    <definedName name="ELECTRICITE_COURANTS_FAIBLES">#REF!</definedName>
    <definedName name="ELECTRICITE_COURANTS_FORTS">#REF!</definedName>
    <definedName name="Lots">#REF!</definedName>
    <definedName name="MULTISERVICE">#REF!</definedName>
    <definedName name="PISCINE">#REF!</definedName>
    <definedName name="PLOMBERIE_SANITAIRE">#REF!</definedName>
    <definedName name="PREVENTION_INCENDIE">#REF!</definedName>
    <definedName name="PROCESS">#REF!</definedName>
    <definedName name="VAPEUR">#REF!</definedName>
    <definedName name="VENTILATION">#REF!</definedName>
    <definedName name="VOIRIE_ET_RESEAUX_DIVERS">#REF!</definedName>
    <definedName name="Zone1">#REF!</definedName>
    <definedName name="Zone10">#REF!</definedName>
    <definedName name="Zone100">#REF!</definedName>
    <definedName name="Zone101">#REF!</definedName>
    <definedName name="Zone102">#REF!</definedName>
    <definedName name="Zone103">#REF!</definedName>
    <definedName name="Zone104">#REF!</definedName>
    <definedName name="Zone105">#REF!</definedName>
    <definedName name="Zone106">#REF!</definedName>
    <definedName name="Zone107">#REF!</definedName>
    <definedName name="Zone108">#REF!</definedName>
    <definedName name="Zone109">#REF!</definedName>
    <definedName name="Zone11">#REF!</definedName>
    <definedName name="Zone110">#REF!</definedName>
    <definedName name="Zone111">#REF!</definedName>
    <definedName name="Zone112">#REF!</definedName>
    <definedName name="Zone113">#REF!</definedName>
    <definedName name="Zone114">#REF!</definedName>
    <definedName name="Zone115">#REF!</definedName>
    <definedName name="Zone116">#REF!</definedName>
    <definedName name="Zone117">#REF!</definedName>
    <definedName name="Zone118">#REF!</definedName>
    <definedName name="Zone119">#REF!</definedName>
    <definedName name="Zone12">#REF!</definedName>
    <definedName name="Zone120">#REF!</definedName>
    <definedName name="Zone121">#REF!</definedName>
    <definedName name="Zone122">#REF!</definedName>
    <definedName name="Zone123">#REF!</definedName>
    <definedName name="Zone124">#REF!</definedName>
    <definedName name="Zone125">#REF!</definedName>
    <definedName name="Zone126">#REF!</definedName>
    <definedName name="Zone127">#REF!</definedName>
    <definedName name="Zone128">#REF!</definedName>
    <definedName name="Zone129">#REF!</definedName>
    <definedName name="Zone13">#REF!</definedName>
    <definedName name="Zone130">#REF!</definedName>
    <definedName name="Zone131">#REF!</definedName>
    <definedName name="Zone132">#REF!</definedName>
    <definedName name="Zone133">#REF!</definedName>
    <definedName name="Zone134">#REF!</definedName>
    <definedName name="Zone135">#REF!</definedName>
    <definedName name="Zone136">#REF!</definedName>
    <definedName name="Zone137">#REF!</definedName>
    <definedName name="Zone138">#REF!</definedName>
    <definedName name="Zone139">#REF!</definedName>
    <definedName name="Zone14">#REF!</definedName>
    <definedName name="Zone140">#REF!</definedName>
    <definedName name="Zone141">#REF!</definedName>
    <definedName name="Zone142">#REF!</definedName>
    <definedName name="Zone143">#REF!</definedName>
    <definedName name="Zone144">#REF!</definedName>
    <definedName name="Zone145">#REF!</definedName>
    <definedName name="Zone146">#REF!</definedName>
    <definedName name="Zone147">#REF!</definedName>
    <definedName name="Zone148">#REF!</definedName>
    <definedName name="Zone149">#REF!</definedName>
    <definedName name="Zone15">#REF!</definedName>
    <definedName name="Zone150">#REF!</definedName>
    <definedName name="Zone151">#REF!</definedName>
    <definedName name="Zone152">#REF!</definedName>
    <definedName name="Zone153">#REF!</definedName>
    <definedName name="Zone154">#REF!</definedName>
    <definedName name="Zone155">#REF!</definedName>
    <definedName name="Zone156">#REF!</definedName>
    <definedName name="Zone157">#REF!</definedName>
    <definedName name="Zone158">#REF!</definedName>
    <definedName name="Zone159">#REF!</definedName>
    <definedName name="Zone16">#REF!</definedName>
    <definedName name="Zone160">#REF!</definedName>
    <definedName name="Zone161">#REF!</definedName>
    <definedName name="Zone162">#REF!</definedName>
    <definedName name="Zone163">#REF!</definedName>
    <definedName name="Zone164">#REF!</definedName>
    <definedName name="Zone165">#REF!</definedName>
    <definedName name="Zone166">#REF!</definedName>
    <definedName name="Zone167">#REF!</definedName>
    <definedName name="Zone168">#REF!</definedName>
    <definedName name="Zone169">#REF!</definedName>
    <definedName name="Zone17">#REF!</definedName>
    <definedName name="Zone170">#REF!</definedName>
    <definedName name="Zone171">#REF!</definedName>
    <definedName name="Zone172">#REF!</definedName>
    <definedName name="Zone173">#REF!</definedName>
    <definedName name="Zone174">#REF!</definedName>
    <definedName name="Zone175">#REF!</definedName>
    <definedName name="Zone176">#REF!</definedName>
    <definedName name="Zone177">#REF!</definedName>
    <definedName name="Zone178">#REF!</definedName>
    <definedName name="Zone179">#REF!</definedName>
    <definedName name="Zone18">#REF!</definedName>
    <definedName name="Zone180">#REF!</definedName>
    <definedName name="Zone181">#REF!</definedName>
    <definedName name="Zone182">#REF!</definedName>
    <definedName name="Zone183">#REF!</definedName>
    <definedName name="Zone184">#REF!</definedName>
    <definedName name="Zone185">#REF!</definedName>
    <definedName name="Zone186">#REF!</definedName>
    <definedName name="Zone187">#REF!</definedName>
    <definedName name="Zone188">#REF!</definedName>
    <definedName name="Zone189">#REF!</definedName>
    <definedName name="Zone19">#REF!</definedName>
    <definedName name="Zone190">#REF!</definedName>
    <definedName name="Zone191">#REF!</definedName>
    <definedName name="Zone192">#REF!</definedName>
    <definedName name="Zone193">#REF!</definedName>
    <definedName name="Zone194">#REF!</definedName>
    <definedName name="Zone195">#REF!</definedName>
    <definedName name="Zone196">#REF!</definedName>
    <definedName name="Zone197">#REF!</definedName>
    <definedName name="Zone198">#REF!</definedName>
    <definedName name="Zone199">#REF!</definedName>
    <definedName name="Zone2">#REF!</definedName>
    <definedName name="Zone20">#REF!</definedName>
    <definedName name="Zone200">#REF!</definedName>
    <definedName name="Zone201">#REF!</definedName>
    <definedName name="Zone202">#REF!</definedName>
    <definedName name="Zone203">#REF!</definedName>
    <definedName name="Zone204">#REF!</definedName>
    <definedName name="Zone205">#REF!</definedName>
    <definedName name="Zone206">#REF!</definedName>
    <definedName name="Zone207">#REF!</definedName>
    <definedName name="Zone208">#REF!</definedName>
    <definedName name="Zone209">#REF!</definedName>
    <definedName name="Zone21">#REF!</definedName>
    <definedName name="Zone210">#REF!</definedName>
    <definedName name="Zone211">#REF!</definedName>
    <definedName name="Zone212">#REF!</definedName>
    <definedName name="Zone213">#REF!</definedName>
    <definedName name="Zone214">#REF!</definedName>
    <definedName name="Zone215">#REF!</definedName>
    <definedName name="Zone216">#REF!</definedName>
    <definedName name="Zone217">#REF!</definedName>
    <definedName name="Zone218">#REF!</definedName>
    <definedName name="Zone219">#REF!</definedName>
    <definedName name="Zone22">#REF!</definedName>
    <definedName name="Zone220">#REF!</definedName>
    <definedName name="Zone221">#REF!</definedName>
    <definedName name="Zone222">#REF!</definedName>
    <definedName name="Zone223">#REF!</definedName>
    <definedName name="Zone224">#REF!</definedName>
    <definedName name="Zone225">#REF!</definedName>
    <definedName name="Zone226">#REF!</definedName>
    <definedName name="Zone227">#REF!</definedName>
    <definedName name="Zone228">#REF!</definedName>
    <definedName name="Zone229">#REF!</definedName>
    <definedName name="Zone23">#REF!</definedName>
    <definedName name="Zone230">#REF!</definedName>
    <definedName name="Zone231">#REF!</definedName>
    <definedName name="Zone232">#REF!</definedName>
    <definedName name="Zone233">#REF!</definedName>
    <definedName name="Zone234">#REF!</definedName>
    <definedName name="Zone235">#REF!</definedName>
    <definedName name="Zone236">#REF!</definedName>
    <definedName name="Zone237">#REF!</definedName>
    <definedName name="Zone238">#REF!</definedName>
    <definedName name="Zone239">#REF!</definedName>
    <definedName name="Zone24">#REF!</definedName>
    <definedName name="Zone240">#REF!</definedName>
    <definedName name="Zone241">#REF!</definedName>
    <definedName name="Zone242">#REF!</definedName>
    <definedName name="Zone243">#REF!</definedName>
    <definedName name="Zone244">#REF!</definedName>
    <definedName name="Zone245">#REF!</definedName>
    <definedName name="Zone246">#REF!</definedName>
    <definedName name="Zone247">#REF!</definedName>
    <definedName name="Zone248">#REF!</definedName>
    <definedName name="Zone249">#REF!</definedName>
    <definedName name="Zone25">#REF!</definedName>
    <definedName name="Zone250">#REF!</definedName>
    <definedName name="Zone251">#REF!</definedName>
    <definedName name="Zone252">#REF!</definedName>
    <definedName name="Zone26">#REF!</definedName>
    <definedName name="Zone27">#REF!</definedName>
    <definedName name="Zone28">#REF!</definedName>
    <definedName name="Zone29">#REF!</definedName>
    <definedName name="Zone3">#REF!</definedName>
    <definedName name="Zone30">#REF!</definedName>
    <definedName name="Zone31">#REF!</definedName>
    <definedName name="Zone32">#REF!</definedName>
    <definedName name="Zone33">#REF!</definedName>
    <definedName name="Zone34">#REF!</definedName>
    <definedName name="Zone35">#REF!</definedName>
    <definedName name="Zone36">#REF!</definedName>
    <definedName name="Zone37">#REF!</definedName>
    <definedName name="Zone38">#REF!</definedName>
    <definedName name="Zone39">#REF!</definedName>
    <definedName name="Zone4">#REF!</definedName>
    <definedName name="Zone40">#REF!</definedName>
    <definedName name="Zone41">#REF!</definedName>
    <definedName name="Zone42">#REF!</definedName>
    <definedName name="Zone43">#REF!</definedName>
    <definedName name="Zone44">#REF!</definedName>
    <definedName name="Zone45">#REF!</definedName>
    <definedName name="Zone46">#REF!</definedName>
    <definedName name="Zone47">#REF!</definedName>
    <definedName name="Zone48">#REF!</definedName>
    <definedName name="Zone49">#REF!</definedName>
    <definedName name="Zone5">#REF!</definedName>
    <definedName name="Zone50">#REF!</definedName>
    <definedName name="Zone51">#REF!</definedName>
    <definedName name="Zone52">#REF!</definedName>
    <definedName name="Zone53">#REF!</definedName>
    <definedName name="Zone54">#REF!</definedName>
    <definedName name="Zone55">#REF!</definedName>
    <definedName name="Zone56">#REF!</definedName>
    <definedName name="Zone57">#REF!</definedName>
    <definedName name="Zone58">#REF!</definedName>
    <definedName name="Zone59">#REF!</definedName>
    <definedName name="Zone6">#REF!</definedName>
    <definedName name="Zone60">#REF!</definedName>
    <definedName name="Zone61">#REF!</definedName>
    <definedName name="Zone62">#REF!</definedName>
    <definedName name="Zone63">#REF!</definedName>
    <definedName name="Zone64">#REF!</definedName>
    <definedName name="Zone65">#REF!</definedName>
    <definedName name="Zone66">#REF!</definedName>
    <definedName name="Zone67">#REF!</definedName>
    <definedName name="Zone68">#REF!</definedName>
    <definedName name="Zone69">#REF!</definedName>
    <definedName name="Zone7">#REF!</definedName>
    <definedName name="Zone70">#REF!</definedName>
    <definedName name="Zone71">#REF!</definedName>
    <definedName name="Zone72">#REF!</definedName>
    <definedName name="Zone73">#REF!</definedName>
    <definedName name="Zone74">#REF!</definedName>
    <definedName name="Zone75">#REF!</definedName>
    <definedName name="Zone76">#REF!</definedName>
    <definedName name="Zone77">#REF!</definedName>
    <definedName name="Zone78">#REF!</definedName>
    <definedName name="Zone79">#REF!</definedName>
    <definedName name="Zone8">#REF!</definedName>
    <definedName name="Zone80">#REF!</definedName>
    <definedName name="Zone81">#REF!</definedName>
    <definedName name="Zone82">#REF!</definedName>
    <definedName name="Zone83">#REF!</definedName>
    <definedName name="Zone84">#REF!</definedName>
    <definedName name="Zone85">#REF!</definedName>
    <definedName name="Zone86">#REF!</definedName>
    <definedName name="Zone87">#REF!</definedName>
    <definedName name="Zone88">#REF!</definedName>
    <definedName name="Zone89">#REF!</definedName>
    <definedName name="Zone9">#REF!</definedName>
    <definedName name="Zone90">#REF!</definedName>
    <definedName name="Zone91">#REF!</definedName>
    <definedName name="Zone92">#REF!</definedName>
    <definedName name="Zone93">#REF!</definedName>
    <definedName name="Zone94">#REF!</definedName>
    <definedName name="Zone95">#REF!</definedName>
    <definedName name="Zone96">#REF!</definedName>
    <definedName name="Zone97">#REF!</definedName>
    <definedName name="Zone98">#REF!</definedName>
    <definedName name="Zone99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259" i="215" l="1"/>
  <c r="AI259" i="215"/>
  <c r="AH259" i="215"/>
  <c r="AG259" i="215"/>
  <c r="AL259" i="215" s="1"/>
  <c r="AJ258" i="215"/>
  <c r="AI258" i="215"/>
  <c r="AH258" i="215"/>
  <c r="AG258" i="215"/>
  <c r="AL258" i="215" s="1"/>
  <c r="AJ257" i="215"/>
  <c r="AI257" i="215"/>
  <c r="AH257" i="215"/>
  <c r="AG257" i="215"/>
  <c r="AL257" i="215" s="1"/>
  <c r="AJ256" i="215"/>
  <c r="AI256" i="215"/>
  <c r="AH256" i="215"/>
  <c r="AG256" i="215"/>
  <c r="AL256" i="215" s="1"/>
  <c r="AJ255" i="215"/>
  <c r="AI255" i="215"/>
  <c r="AH255" i="215"/>
  <c r="AG255" i="215"/>
  <c r="AL255" i="215" s="1"/>
  <c r="AJ254" i="215"/>
  <c r="AI254" i="215"/>
  <c r="AH254" i="215"/>
  <c r="AG254" i="215"/>
  <c r="AL254" i="215" s="1"/>
  <c r="AJ253" i="215"/>
  <c r="AI253" i="215"/>
  <c r="AH253" i="215"/>
  <c r="AG253" i="215"/>
  <c r="AL253" i="215" s="1"/>
  <c r="AJ252" i="215"/>
  <c r="AI252" i="215"/>
  <c r="AH252" i="215"/>
  <c r="AG252" i="215"/>
  <c r="AL252" i="215" s="1"/>
  <c r="AJ251" i="215"/>
  <c r="AI251" i="215"/>
  <c r="AH251" i="215"/>
  <c r="AG251" i="215"/>
  <c r="AL251" i="215" s="1"/>
  <c r="AJ250" i="215"/>
  <c r="AI250" i="215"/>
  <c r="AH250" i="215"/>
  <c r="AG250" i="215"/>
  <c r="AL250" i="215" s="1"/>
  <c r="AJ249" i="215"/>
  <c r="AI249" i="215"/>
  <c r="AH249" i="215"/>
  <c r="AG249" i="215"/>
  <c r="AL249" i="215" s="1"/>
  <c r="AJ248" i="215"/>
  <c r="AI248" i="215"/>
  <c r="AH248" i="215"/>
  <c r="AG248" i="215"/>
  <c r="AL248" i="215" s="1"/>
  <c r="AJ247" i="215"/>
  <c r="AI247" i="215"/>
  <c r="AH247" i="215"/>
  <c r="AG247" i="215"/>
  <c r="AL247" i="215" s="1"/>
  <c r="AJ246" i="215"/>
  <c r="AI246" i="215"/>
  <c r="AH246" i="215"/>
  <c r="AG246" i="215"/>
  <c r="AL246" i="215" s="1"/>
  <c r="AJ245" i="215"/>
  <c r="AI245" i="215"/>
  <c r="AH245" i="215"/>
  <c r="AG245" i="215"/>
  <c r="AL245" i="215" s="1"/>
  <c r="AJ244" i="215"/>
  <c r="AI244" i="215"/>
  <c r="AH244" i="215"/>
  <c r="AG244" i="215"/>
  <c r="AL244" i="215" s="1"/>
  <c r="AJ243" i="215"/>
  <c r="AI243" i="215"/>
  <c r="AH243" i="215"/>
  <c r="AG243" i="215"/>
  <c r="AL243" i="215" s="1"/>
  <c r="AJ242" i="215"/>
  <c r="AI242" i="215"/>
  <c r="AH242" i="215"/>
  <c r="AG242" i="215"/>
  <c r="AL242" i="215" s="1"/>
  <c r="AJ241" i="215"/>
  <c r="AI241" i="215"/>
  <c r="AH241" i="215"/>
  <c r="AG241" i="215"/>
  <c r="AL241" i="215" s="1"/>
  <c r="AJ240" i="215"/>
  <c r="AI240" i="215"/>
  <c r="AH240" i="215"/>
  <c r="AG240" i="215"/>
  <c r="AL240" i="215" s="1"/>
  <c r="AJ239" i="215"/>
  <c r="AI239" i="215"/>
  <c r="AH239" i="215"/>
  <c r="AG239" i="215"/>
  <c r="AL239" i="215" s="1"/>
  <c r="AJ238" i="215"/>
  <c r="AI238" i="215"/>
  <c r="AH238" i="215"/>
  <c r="AG238" i="215"/>
  <c r="AL238" i="215" s="1"/>
  <c r="AJ237" i="215"/>
  <c r="AI237" i="215"/>
  <c r="AH237" i="215"/>
  <c r="AG237" i="215"/>
  <c r="AL237" i="215" s="1"/>
  <c r="AJ236" i="215"/>
  <c r="AI236" i="215"/>
  <c r="AH236" i="215"/>
  <c r="AG236" i="215"/>
  <c r="AL236" i="215" s="1"/>
  <c r="AJ235" i="215"/>
  <c r="AI235" i="215"/>
  <c r="AH235" i="215"/>
  <c r="AG235" i="215"/>
  <c r="AL235" i="215" s="1"/>
  <c r="AJ234" i="215"/>
  <c r="AI234" i="215"/>
  <c r="AH234" i="215"/>
  <c r="AG234" i="215"/>
  <c r="AL234" i="215" s="1"/>
  <c r="AJ233" i="215"/>
  <c r="AI233" i="215"/>
  <c r="AH233" i="215"/>
  <c r="AG233" i="215"/>
  <c r="AL233" i="215" s="1"/>
  <c r="AJ232" i="215"/>
  <c r="AI232" i="215"/>
  <c r="AH232" i="215"/>
  <c r="AG232" i="215"/>
  <c r="AL232" i="215" s="1"/>
  <c r="AJ231" i="215"/>
  <c r="AI231" i="215"/>
  <c r="AH231" i="215"/>
  <c r="AG231" i="215"/>
  <c r="AL231" i="215" s="1"/>
  <c r="AJ230" i="215"/>
  <c r="AI230" i="215"/>
  <c r="AH230" i="215"/>
  <c r="AG230" i="215"/>
  <c r="AL230" i="215" s="1"/>
  <c r="AJ229" i="215"/>
  <c r="AI229" i="215"/>
  <c r="AH229" i="215"/>
  <c r="AG229" i="215"/>
  <c r="AL229" i="215" s="1"/>
  <c r="AJ228" i="215"/>
  <c r="AI228" i="215"/>
  <c r="AH228" i="215"/>
  <c r="AG228" i="215"/>
  <c r="AL228" i="215" s="1"/>
  <c r="AJ227" i="215"/>
  <c r="AI227" i="215"/>
  <c r="AH227" i="215"/>
  <c r="AG227" i="215"/>
  <c r="AL227" i="215" s="1"/>
  <c r="AJ226" i="215"/>
  <c r="AI226" i="215"/>
  <c r="AH226" i="215"/>
  <c r="AG226" i="215"/>
  <c r="AL226" i="215" s="1"/>
  <c r="AJ225" i="215"/>
  <c r="AI225" i="215"/>
  <c r="AH225" i="215"/>
  <c r="AG225" i="215"/>
  <c r="AL225" i="215" s="1"/>
  <c r="AJ224" i="215"/>
  <c r="AI224" i="215"/>
  <c r="AH224" i="215"/>
  <c r="AG224" i="215"/>
  <c r="AL224" i="215" s="1"/>
  <c r="AJ223" i="215"/>
  <c r="AI223" i="215"/>
  <c r="AH223" i="215"/>
  <c r="AG223" i="215"/>
  <c r="AL223" i="215" s="1"/>
  <c r="AJ222" i="215"/>
  <c r="AI222" i="215"/>
  <c r="AH222" i="215"/>
  <c r="AG222" i="215"/>
  <c r="AL222" i="215" s="1"/>
  <c r="AJ221" i="215"/>
  <c r="AI221" i="215"/>
  <c r="AH221" i="215"/>
  <c r="AG221" i="215"/>
  <c r="AL221" i="215" s="1"/>
  <c r="AJ220" i="215"/>
  <c r="AI220" i="215"/>
  <c r="AH220" i="215"/>
  <c r="AG220" i="215"/>
  <c r="AL220" i="215" s="1"/>
  <c r="AJ219" i="215"/>
  <c r="AI219" i="215"/>
  <c r="AH219" i="215"/>
  <c r="AG219" i="215"/>
  <c r="AL219" i="215" s="1"/>
  <c r="AJ218" i="215"/>
  <c r="AI218" i="215"/>
  <c r="AH218" i="215"/>
  <c r="AG218" i="215"/>
  <c r="AL218" i="215" s="1"/>
  <c r="AJ217" i="215"/>
  <c r="AI217" i="215"/>
  <c r="AH217" i="215"/>
  <c r="AG217" i="215"/>
  <c r="AL217" i="215" s="1"/>
  <c r="AJ216" i="215"/>
  <c r="AI216" i="215"/>
  <c r="AH216" i="215"/>
  <c r="AG216" i="215"/>
  <c r="AL216" i="215" s="1"/>
  <c r="AJ215" i="215"/>
  <c r="AI215" i="215"/>
  <c r="AH215" i="215"/>
  <c r="AG215" i="215"/>
  <c r="AL215" i="215" s="1"/>
  <c r="AJ214" i="215"/>
  <c r="AI214" i="215"/>
  <c r="AH214" i="215"/>
  <c r="AG214" i="215"/>
  <c r="AL214" i="215" s="1"/>
  <c r="AJ213" i="215"/>
  <c r="AI213" i="215"/>
  <c r="AH213" i="215"/>
  <c r="AG213" i="215"/>
  <c r="AL213" i="215" s="1"/>
  <c r="AJ212" i="215"/>
  <c r="AI212" i="215"/>
  <c r="AH212" i="215"/>
  <c r="AG212" i="215"/>
  <c r="AL212" i="215" s="1"/>
  <c r="AJ211" i="215"/>
  <c r="AI211" i="215"/>
  <c r="AH211" i="215"/>
  <c r="AG211" i="215"/>
  <c r="AL211" i="215" s="1"/>
  <c r="AJ210" i="215"/>
  <c r="AI210" i="215"/>
  <c r="AH210" i="215"/>
  <c r="AG210" i="215"/>
  <c r="AL210" i="215" s="1"/>
  <c r="AJ209" i="215"/>
  <c r="AI209" i="215"/>
  <c r="AH209" i="215"/>
  <c r="AG209" i="215"/>
  <c r="AL209" i="215" s="1"/>
  <c r="AJ208" i="215"/>
  <c r="AI208" i="215"/>
  <c r="AH208" i="215"/>
  <c r="AG208" i="215"/>
  <c r="AL208" i="215" s="1"/>
  <c r="AJ207" i="215"/>
  <c r="AI207" i="215"/>
  <c r="AH207" i="215"/>
  <c r="AG207" i="215"/>
  <c r="AL207" i="215" s="1"/>
  <c r="AJ206" i="215"/>
  <c r="AI206" i="215"/>
  <c r="AH206" i="215"/>
  <c r="AG206" i="215"/>
  <c r="AL206" i="215" s="1"/>
  <c r="AJ205" i="215"/>
  <c r="AI205" i="215"/>
  <c r="AH205" i="215"/>
  <c r="AG205" i="215"/>
  <c r="AL205" i="215" s="1"/>
  <c r="AJ204" i="215"/>
  <c r="AI204" i="215"/>
  <c r="AH204" i="215"/>
  <c r="AG204" i="215"/>
  <c r="AL204" i="215" s="1"/>
  <c r="AJ203" i="215"/>
  <c r="AI203" i="215"/>
  <c r="AH203" i="215"/>
  <c r="AG203" i="215"/>
  <c r="AL203" i="215" s="1"/>
  <c r="AJ202" i="215"/>
  <c r="AI202" i="215"/>
  <c r="AH202" i="215"/>
  <c r="AG202" i="215"/>
  <c r="AL202" i="215" s="1"/>
  <c r="AJ201" i="215"/>
  <c r="AI201" i="215"/>
  <c r="AH201" i="215"/>
  <c r="AG201" i="215"/>
  <c r="AL201" i="215" s="1"/>
  <c r="AJ200" i="215"/>
  <c r="AI200" i="215"/>
  <c r="AH200" i="215"/>
  <c r="AG200" i="215"/>
  <c r="AL200" i="215" s="1"/>
  <c r="AJ199" i="215"/>
  <c r="AI199" i="215"/>
  <c r="AH199" i="215"/>
  <c r="AG199" i="215"/>
  <c r="AL199" i="215" s="1"/>
  <c r="AJ198" i="215"/>
  <c r="AI198" i="215"/>
  <c r="AH198" i="215"/>
  <c r="AG198" i="215"/>
  <c r="AL198" i="215" s="1"/>
  <c r="AJ197" i="215"/>
  <c r="AI197" i="215"/>
  <c r="AH197" i="215"/>
  <c r="AG197" i="215"/>
  <c r="AL197" i="215" s="1"/>
  <c r="AJ196" i="215"/>
  <c r="AI196" i="215"/>
  <c r="AH196" i="215"/>
  <c r="AG196" i="215"/>
  <c r="AL196" i="215" s="1"/>
  <c r="AJ195" i="215"/>
  <c r="AI195" i="215"/>
  <c r="AH195" i="215"/>
  <c r="AG195" i="215"/>
  <c r="AL195" i="215" s="1"/>
  <c r="AJ194" i="215"/>
  <c r="AI194" i="215"/>
  <c r="AH194" i="215"/>
  <c r="AG194" i="215"/>
  <c r="AL194" i="215" s="1"/>
  <c r="AJ193" i="215"/>
  <c r="AI193" i="215"/>
  <c r="AH193" i="215"/>
  <c r="AG193" i="215"/>
  <c r="AL193" i="215" s="1"/>
  <c r="AJ192" i="215"/>
  <c r="AI192" i="215"/>
  <c r="AH192" i="215"/>
  <c r="AG192" i="215"/>
  <c r="AL192" i="215" s="1"/>
  <c r="AJ191" i="215"/>
  <c r="AI191" i="215"/>
  <c r="AH191" i="215"/>
  <c r="AG191" i="215"/>
  <c r="AL191" i="215" s="1"/>
  <c r="AJ190" i="215"/>
  <c r="AI190" i="215"/>
  <c r="AH190" i="215"/>
  <c r="AG190" i="215"/>
  <c r="AL190" i="215" s="1"/>
  <c r="AJ189" i="215"/>
  <c r="AI189" i="215"/>
  <c r="AH189" i="215"/>
  <c r="AG189" i="215"/>
  <c r="AL189" i="215" s="1"/>
  <c r="AJ188" i="215"/>
  <c r="AI188" i="215"/>
  <c r="AH188" i="215"/>
  <c r="AG188" i="215"/>
  <c r="AL188" i="215" s="1"/>
  <c r="AJ187" i="215"/>
  <c r="AI187" i="215"/>
  <c r="AH187" i="215"/>
  <c r="AG187" i="215"/>
  <c r="AL187" i="215" s="1"/>
  <c r="AJ186" i="215"/>
  <c r="AI186" i="215"/>
  <c r="AH186" i="215"/>
  <c r="AG186" i="215"/>
  <c r="AL186" i="215" s="1"/>
  <c r="AJ185" i="215"/>
  <c r="AI185" i="215"/>
  <c r="AH185" i="215"/>
  <c r="AG185" i="215"/>
  <c r="AL185" i="215" s="1"/>
  <c r="AJ184" i="215"/>
  <c r="AI184" i="215"/>
  <c r="AH184" i="215"/>
  <c r="AG184" i="215"/>
  <c r="AL184" i="215" s="1"/>
  <c r="AJ183" i="215"/>
  <c r="AI183" i="215"/>
  <c r="AH183" i="215"/>
  <c r="AG183" i="215"/>
  <c r="AL183" i="215" s="1"/>
  <c r="AJ182" i="215"/>
  <c r="AI182" i="215"/>
  <c r="AH182" i="215"/>
  <c r="AG182" i="215"/>
  <c r="AL182" i="215" s="1"/>
  <c r="AJ181" i="215"/>
  <c r="AI181" i="215"/>
  <c r="AH181" i="215"/>
  <c r="AG181" i="215"/>
  <c r="AL181" i="215" s="1"/>
  <c r="AJ180" i="215"/>
  <c r="AI180" i="215"/>
  <c r="AH180" i="215"/>
  <c r="AG180" i="215"/>
  <c r="AL180" i="215" s="1"/>
  <c r="AJ179" i="215"/>
  <c r="AI179" i="215"/>
  <c r="AH179" i="215"/>
  <c r="AG179" i="215"/>
  <c r="AL179" i="215" s="1"/>
  <c r="AJ178" i="215"/>
  <c r="AI178" i="215"/>
  <c r="AH178" i="215"/>
  <c r="AG178" i="215"/>
  <c r="AL178" i="215" s="1"/>
  <c r="AJ177" i="215"/>
  <c r="AI177" i="215"/>
  <c r="AH177" i="215"/>
  <c r="AG177" i="215"/>
  <c r="AL177" i="215" s="1"/>
  <c r="AJ175" i="215"/>
  <c r="AI175" i="215"/>
  <c r="AH175" i="215"/>
  <c r="AG175" i="215"/>
  <c r="AL175" i="215" s="1"/>
  <c r="AJ174" i="215"/>
  <c r="AI174" i="215"/>
  <c r="AH174" i="215"/>
  <c r="AG174" i="215"/>
  <c r="AL174" i="215" s="1"/>
  <c r="AJ173" i="215"/>
  <c r="AI173" i="215"/>
  <c r="AH173" i="215"/>
  <c r="AG173" i="215"/>
  <c r="AL173" i="215" s="1"/>
  <c r="AJ172" i="215"/>
  <c r="AI172" i="215"/>
  <c r="AH172" i="215"/>
  <c r="AG172" i="215"/>
  <c r="AL172" i="215" s="1"/>
  <c r="AJ171" i="215"/>
  <c r="AI171" i="215"/>
  <c r="AH171" i="215"/>
  <c r="AG171" i="215"/>
  <c r="AL171" i="215" s="1"/>
  <c r="AJ170" i="215"/>
  <c r="AI170" i="215"/>
  <c r="AH170" i="215"/>
  <c r="AG170" i="215"/>
  <c r="AL170" i="215" s="1"/>
  <c r="AJ169" i="215"/>
  <c r="AI169" i="215"/>
  <c r="AH169" i="215"/>
  <c r="AG169" i="215"/>
  <c r="AL169" i="215" s="1"/>
  <c r="AJ168" i="215"/>
  <c r="AI168" i="215"/>
  <c r="AH168" i="215"/>
  <c r="AG168" i="215"/>
  <c r="AL168" i="215" s="1"/>
  <c r="AJ167" i="215"/>
  <c r="AI167" i="215"/>
  <c r="AH167" i="215"/>
  <c r="AG167" i="215"/>
  <c r="AL167" i="215" s="1"/>
  <c r="AJ166" i="215"/>
  <c r="AI166" i="215"/>
  <c r="AH166" i="215"/>
  <c r="AG166" i="215"/>
  <c r="AJ165" i="215"/>
  <c r="AI165" i="215"/>
  <c r="AH165" i="215"/>
  <c r="AG165" i="215"/>
  <c r="AL165" i="215" s="1"/>
  <c r="AJ164" i="215"/>
  <c r="AI164" i="215"/>
  <c r="AH164" i="215"/>
  <c r="AG164" i="215"/>
  <c r="AL164" i="215" s="1"/>
  <c r="AJ163" i="215"/>
  <c r="AI163" i="215"/>
  <c r="AH163" i="215"/>
  <c r="AG163" i="215"/>
  <c r="AL163" i="215" s="1"/>
  <c r="AJ162" i="215"/>
  <c r="AI162" i="215"/>
  <c r="AH162" i="215"/>
  <c r="AG162" i="215"/>
  <c r="AL162" i="215" s="1"/>
  <c r="AJ161" i="215"/>
  <c r="AI161" i="215"/>
  <c r="AH161" i="215"/>
  <c r="AG161" i="215"/>
  <c r="AL161" i="215" s="1"/>
  <c r="AJ158" i="215"/>
  <c r="AI158" i="215"/>
  <c r="AH158" i="215"/>
  <c r="AG158" i="215"/>
  <c r="AL158" i="215" s="1"/>
  <c r="AJ157" i="215"/>
  <c r="AI157" i="215"/>
  <c r="AH157" i="215"/>
  <c r="AG157" i="215"/>
  <c r="AL157" i="215" s="1"/>
  <c r="AJ156" i="215"/>
  <c r="AI156" i="215"/>
  <c r="AH156" i="215"/>
  <c r="AG156" i="215"/>
  <c r="AL156" i="215" s="1"/>
  <c r="AJ155" i="215"/>
  <c r="AI155" i="215"/>
  <c r="AH155" i="215"/>
  <c r="AG155" i="215"/>
  <c r="AL155" i="215" s="1"/>
  <c r="AJ154" i="215"/>
  <c r="AI154" i="215"/>
  <c r="AH154" i="215"/>
  <c r="AG154" i="215"/>
  <c r="AL154" i="215" s="1"/>
  <c r="AJ153" i="215"/>
  <c r="AI153" i="215"/>
  <c r="AH153" i="215"/>
  <c r="AG153" i="215"/>
  <c r="AL153" i="215" s="1"/>
  <c r="AJ152" i="215"/>
  <c r="AI152" i="215"/>
  <c r="AH152" i="215"/>
  <c r="AG152" i="215"/>
  <c r="AL152" i="215" s="1"/>
  <c r="AJ151" i="215"/>
  <c r="AI151" i="215"/>
  <c r="AH151" i="215"/>
  <c r="AG151" i="215"/>
  <c r="AL151" i="215" s="1"/>
  <c r="AJ150" i="215"/>
  <c r="AI150" i="215"/>
  <c r="AH150" i="215"/>
  <c r="AG150" i="215"/>
  <c r="AL150" i="215" s="1"/>
  <c r="AJ149" i="215"/>
  <c r="AI149" i="215"/>
  <c r="AH149" i="215"/>
  <c r="AG149" i="215"/>
  <c r="AL149" i="215" s="1"/>
  <c r="AJ148" i="215"/>
  <c r="AI148" i="215"/>
  <c r="AH148" i="215"/>
  <c r="AG148" i="215"/>
  <c r="AL148" i="215" s="1"/>
  <c r="AJ147" i="215"/>
  <c r="AI147" i="215"/>
  <c r="AH147" i="215"/>
  <c r="AG147" i="215"/>
  <c r="AL147" i="215" s="1"/>
  <c r="AJ146" i="215"/>
  <c r="AI146" i="215"/>
  <c r="AH146" i="215"/>
  <c r="AG146" i="215"/>
  <c r="AL146" i="215" s="1"/>
  <c r="AJ145" i="215"/>
  <c r="AI145" i="215"/>
  <c r="AH145" i="215"/>
  <c r="AG145" i="215"/>
  <c r="AL145" i="215" s="1"/>
  <c r="AJ144" i="215"/>
  <c r="AI144" i="215"/>
  <c r="AH144" i="215"/>
  <c r="AG144" i="215"/>
  <c r="AL144" i="215" s="1"/>
  <c r="AJ143" i="215"/>
  <c r="AI143" i="215"/>
  <c r="AH143" i="215"/>
  <c r="AG143" i="215"/>
  <c r="AL143" i="215" s="1"/>
  <c r="AJ142" i="215"/>
  <c r="AI142" i="215"/>
  <c r="AH142" i="215"/>
  <c r="AG142" i="215"/>
  <c r="AL142" i="215" s="1"/>
  <c r="AJ141" i="215"/>
  <c r="AI141" i="215"/>
  <c r="AH141" i="215"/>
  <c r="AG141" i="215"/>
  <c r="AL141" i="215" s="1"/>
  <c r="AJ140" i="215"/>
  <c r="AI140" i="215"/>
  <c r="AH140" i="215"/>
  <c r="AG140" i="215"/>
  <c r="AL140" i="215" s="1"/>
  <c r="AJ139" i="215"/>
  <c r="AI139" i="215"/>
  <c r="AH139" i="215"/>
  <c r="AG139" i="215"/>
  <c r="AL139" i="215" s="1"/>
  <c r="AJ138" i="215"/>
  <c r="AI138" i="215"/>
  <c r="AH138" i="215"/>
  <c r="AG138" i="215"/>
  <c r="AL138" i="215" s="1"/>
  <c r="AJ137" i="215"/>
  <c r="AI137" i="215"/>
  <c r="AH137" i="215"/>
  <c r="AG137" i="215"/>
  <c r="AL137" i="215" s="1"/>
  <c r="AJ136" i="215"/>
  <c r="AI136" i="215"/>
  <c r="AH136" i="215"/>
  <c r="AG136" i="215"/>
  <c r="AL136" i="215" s="1"/>
  <c r="AJ135" i="215"/>
  <c r="AI135" i="215"/>
  <c r="AH135" i="215"/>
  <c r="AG135" i="215"/>
  <c r="AL135" i="215" s="1"/>
  <c r="AJ134" i="215"/>
  <c r="AI134" i="215"/>
  <c r="AH134" i="215"/>
  <c r="AG134" i="215"/>
  <c r="AL134" i="215" s="1"/>
  <c r="AJ133" i="215"/>
  <c r="AI133" i="215"/>
  <c r="AH133" i="215"/>
  <c r="AG133" i="215"/>
  <c r="AL133" i="215" s="1"/>
  <c r="AJ132" i="215"/>
  <c r="AI132" i="215"/>
  <c r="AH132" i="215"/>
  <c r="AG132" i="215"/>
  <c r="AL132" i="215" s="1"/>
  <c r="AJ131" i="215"/>
  <c r="AI131" i="215"/>
  <c r="AH131" i="215"/>
  <c r="AG131" i="215"/>
  <c r="AL131" i="215" s="1"/>
  <c r="AJ130" i="215"/>
  <c r="AI130" i="215"/>
  <c r="AH130" i="215"/>
  <c r="AG130" i="215"/>
  <c r="AL130" i="215" s="1"/>
  <c r="AJ129" i="215"/>
  <c r="AI129" i="215"/>
  <c r="AH129" i="215"/>
  <c r="AG129" i="215"/>
  <c r="AL129" i="215" s="1"/>
  <c r="AJ128" i="215"/>
  <c r="AI128" i="215"/>
  <c r="AH128" i="215"/>
  <c r="AG128" i="215"/>
  <c r="AL128" i="215" s="1"/>
  <c r="AJ121" i="215"/>
  <c r="AI121" i="215"/>
  <c r="AH121" i="215"/>
  <c r="AG121" i="215"/>
  <c r="AL121" i="215" s="1"/>
  <c r="AJ120" i="215"/>
  <c r="AI120" i="215"/>
  <c r="AH120" i="215"/>
  <c r="AG120" i="215"/>
  <c r="AL120" i="215" s="1"/>
  <c r="AJ119" i="215"/>
  <c r="AI119" i="215"/>
  <c r="AH119" i="215"/>
  <c r="AG119" i="215"/>
  <c r="AL119" i="215" s="1"/>
  <c r="AJ118" i="215"/>
  <c r="AI118" i="215"/>
  <c r="AH118" i="215"/>
  <c r="AG118" i="215"/>
  <c r="AL118" i="215" s="1"/>
  <c r="AJ117" i="215"/>
  <c r="AI117" i="215"/>
  <c r="AH117" i="215"/>
  <c r="AG117" i="215"/>
  <c r="AL117" i="215" s="1"/>
  <c r="AJ116" i="215"/>
  <c r="AI116" i="215"/>
  <c r="AH116" i="215"/>
  <c r="AG116" i="215"/>
  <c r="AL116" i="215" s="1"/>
  <c r="AJ115" i="215"/>
  <c r="AI115" i="215"/>
  <c r="AH115" i="215"/>
  <c r="AG115" i="215"/>
  <c r="AL115" i="215" s="1"/>
  <c r="AJ114" i="215"/>
  <c r="AI114" i="215"/>
  <c r="AH114" i="215"/>
  <c r="AG114" i="215"/>
  <c r="AL114" i="215" s="1"/>
  <c r="AJ113" i="215"/>
  <c r="AI113" i="215"/>
  <c r="AH113" i="215"/>
  <c r="AG113" i="215"/>
  <c r="AL113" i="215" s="1"/>
  <c r="AJ112" i="215"/>
  <c r="AI112" i="215"/>
  <c r="AH112" i="215"/>
  <c r="AG112" i="215"/>
  <c r="AL112" i="215" s="1"/>
  <c r="AJ111" i="215"/>
  <c r="AI111" i="215"/>
  <c r="AH111" i="215"/>
  <c r="AG111" i="215"/>
  <c r="AL111" i="215" s="1"/>
  <c r="AJ110" i="215"/>
  <c r="AI110" i="215"/>
  <c r="AH110" i="215"/>
  <c r="AG110" i="215"/>
  <c r="AL110" i="215" s="1"/>
  <c r="AJ109" i="215"/>
  <c r="AI109" i="215"/>
  <c r="AH109" i="215"/>
  <c r="AG109" i="215"/>
  <c r="AL109" i="215" s="1"/>
  <c r="AJ108" i="215"/>
  <c r="AI108" i="215"/>
  <c r="AH108" i="215"/>
  <c r="AG108" i="215"/>
  <c r="AL108" i="215" s="1"/>
  <c r="AJ107" i="215"/>
  <c r="AI107" i="215"/>
  <c r="AH107" i="215"/>
  <c r="AG107" i="215"/>
  <c r="AL107" i="215" s="1"/>
  <c r="AJ106" i="215"/>
  <c r="AI106" i="215"/>
  <c r="AH106" i="215"/>
  <c r="AG106" i="215"/>
  <c r="AL106" i="215" s="1"/>
  <c r="AJ105" i="215"/>
  <c r="AI105" i="215"/>
  <c r="AH105" i="215"/>
  <c r="AG105" i="215"/>
  <c r="AL105" i="215" s="1"/>
  <c r="AJ104" i="215"/>
  <c r="AI104" i="215"/>
  <c r="AH104" i="215"/>
  <c r="AG104" i="215"/>
  <c r="AL104" i="215" s="1"/>
  <c r="AJ103" i="215"/>
  <c r="AI103" i="215"/>
  <c r="AH103" i="215"/>
  <c r="AG103" i="215"/>
  <c r="AL103" i="215" s="1"/>
  <c r="AJ102" i="215"/>
  <c r="AI102" i="215"/>
  <c r="AH102" i="215"/>
  <c r="AG102" i="215"/>
  <c r="AL102" i="215" s="1"/>
  <c r="AJ101" i="215"/>
  <c r="AI101" i="215"/>
  <c r="AH101" i="215"/>
  <c r="AG101" i="215"/>
  <c r="AL101" i="215" s="1"/>
  <c r="AJ100" i="215"/>
  <c r="AI100" i="215"/>
  <c r="AH100" i="215"/>
  <c r="AG100" i="215"/>
  <c r="AL100" i="215" s="1"/>
  <c r="AJ99" i="215"/>
  <c r="AI99" i="215"/>
  <c r="AH99" i="215"/>
  <c r="AG99" i="215"/>
  <c r="AL99" i="215" s="1"/>
  <c r="AJ98" i="215"/>
  <c r="AI98" i="215"/>
  <c r="AH98" i="215"/>
  <c r="AG98" i="215"/>
  <c r="AL98" i="215" s="1"/>
  <c r="AJ97" i="215"/>
  <c r="AI97" i="215"/>
  <c r="AH97" i="215"/>
  <c r="AG97" i="215"/>
  <c r="AL97" i="215" s="1"/>
  <c r="AJ96" i="215"/>
  <c r="AI96" i="215"/>
  <c r="AH96" i="215"/>
  <c r="AG96" i="215"/>
  <c r="AL96" i="215" s="1"/>
  <c r="AJ95" i="215"/>
  <c r="AI95" i="215"/>
  <c r="AH95" i="215"/>
  <c r="AG95" i="215"/>
  <c r="AL95" i="215" s="1"/>
  <c r="AJ94" i="215"/>
  <c r="AI94" i="215"/>
  <c r="AH94" i="215"/>
  <c r="AG94" i="215"/>
  <c r="AL94" i="215" s="1"/>
  <c r="AJ93" i="215"/>
  <c r="AI93" i="215"/>
  <c r="AH93" i="215"/>
  <c r="AG93" i="215"/>
  <c r="AL93" i="215" s="1"/>
  <c r="AJ92" i="215"/>
  <c r="AI92" i="215"/>
  <c r="AH92" i="215"/>
  <c r="AG92" i="215"/>
  <c r="AL92" i="215" s="1"/>
  <c r="AJ91" i="215"/>
  <c r="AI91" i="215"/>
  <c r="AH91" i="215"/>
  <c r="AG91" i="215"/>
  <c r="AL91" i="215" s="1"/>
  <c r="AJ90" i="215"/>
  <c r="AI90" i="215"/>
  <c r="AH90" i="215"/>
  <c r="AG90" i="215"/>
  <c r="AL90" i="215" s="1"/>
  <c r="AJ89" i="215"/>
  <c r="AI89" i="215"/>
  <c r="AH89" i="215"/>
  <c r="AG89" i="215"/>
  <c r="AL89" i="215" s="1"/>
  <c r="AJ88" i="215"/>
  <c r="AI88" i="215"/>
  <c r="AH88" i="215"/>
  <c r="AG88" i="215"/>
  <c r="AL88" i="215" s="1"/>
  <c r="AJ87" i="215"/>
  <c r="AI87" i="215"/>
  <c r="AH87" i="215"/>
  <c r="AG87" i="215"/>
  <c r="AL87" i="215" s="1"/>
  <c r="AJ85" i="215"/>
  <c r="AI85" i="215"/>
  <c r="AH85" i="215"/>
  <c r="AG85" i="215"/>
  <c r="AL85" i="215" s="1"/>
  <c r="AJ84" i="215"/>
  <c r="AI84" i="215"/>
  <c r="AH84" i="215"/>
  <c r="AG84" i="215"/>
  <c r="AL84" i="215" s="1"/>
  <c r="AJ83" i="215"/>
  <c r="AI83" i="215"/>
  <c r="AH83" i="215"/>
  <c r="AG83" i="215"/>
  <c r="AL83" i="215" s="1"/>
  <c r="AJ82" i="215"/>
  <c r="AI82" i="215"/>
  <c r="AH82" i="215"/>
  <c r="AG82" i="215"/>
  <c r="AL82" i="215" s="1"/>
  <c r="AJ81" i="215"/>
  <c r="AI81" i="215"/>
  <c r="AH81" i="215"/>
  <c r="AG81" i="215"/>
  <c r="AL81" i="215" s="1"/>
  <c r="AJ80" i="215"/>
  <c r="AI80" i="215"/>
  <c r="AH80" i="215"/>
  <c r="AG80" i="215"/>
  <c r="AL80" i="215" s="1"/>
  <c r="AJ79" i="215"/>
  <c r="AI79" i="215"/>
  <c r="AH79" i="215"/>
  <c r="AG79" i="215"/>
  <c r="AL79" i="215" s="1"/>
  <c r="AJ78" i="215"/>
  <c r="AI78" i="215"/>
  <c r="AH78" i="215"/>
  <c r="AG78" i="215"/>
  <c r="AL78" i="215" s="1"/>
  <c r="AJ77" i="215"/>
  <c r="AI77" i="215"/>
  <c r="AH77" i="215"/>
  <c r="AG77" i="215"/>
  <c r="AL77" i="215" s="1"/>
  <c r="AJ76" i="215"/>
  <c r="AI76" i="215"/>
  <c r="AH76" i="215"/>
  <c r="AG76" i="215"/>
  <c r="AL76" i="215" s="1"/>
  <c r="AJ75" i="215"/>
  <c r="AI75" i="215"/>
  <c r="AH75" i="215"/>
  <c r="AG75" i="215"/>
  <c r="AL75" i="215" s="1"/>
  <c r="AJ74" i="215"/>
  <c r="AI74" i="215"/>
  <c r="AH74" i="215"/>
  <c r="AG74" i="215"/>
  <c r="AL74" i="215" s="1"/>
  <c r="AJ73" i="215"/>
  <c r="AI73" i="215"/>
  <c r="AH73" i="215"/>
  <c r="AG73" i="215"/>
  <c r="AL73" i="215" s="1"/>
  <c r="AJ72" i="215"/>
  <c r="AI72" i="215"/>
  <c r="AH72" i="215"/>
  <c r="AG72" i="215"/>
  <c r="AL72" i="215" s="1"/>
  <c r="AJ71" i="215"/>
  <c r="AI71" i="215"/>
  <c r="AH71" i="215"/>
  <c r="AG71" i="215"/>
  <c r="AL71" i="215" s="1"/>
  <c r="AJ70" i="215"/>
  <c r="AI70" i="215"/>
  <c r="AH70" i="215"/>
  <c r="AG70" i="215"/>
  <c r="AL70" i="215" s="1"/>
  <c r="AJ69" i="215"/>
  <c r="AI69" i="215"/>
  <c r="AH69" i="215"/>
  <c r="AG69" i="215"/>
  <c r="AL69" i="215" s="1"/>
  <c r="AJ68" i="215"/>
  <c r="AI68" i="215"/>
  <c r="AH68" i="215"/>
  <c r="AG68" i="215"/>
  <c r="AL68" i="215" s="1"/>
  <c r="AJ67" i="215"/>
  <c r="AI67" i="215"/>
  <c r="AH67" i="215"/>
  <c r="AG67" i="215"/>
  <c r="AL67" i="215" s="1"/>
  <c r="AJ66" i="215"/>
  <c r="AI66" i="215"/>
  <c r="AH66" i="215"/>
  <c r="AG66" i="215"/>
  <c r="AL66" i="215" s="1"/>
  <c r="AJ65" i="215"/>
  <c r="AI65" i="215"/>
  <c r="AH65" i="215"/>
  <c r="AG65" i="215"/>
  <c r="AL65" i="215" s="1"/>
  <c r="AJ64" i="215"/>
  <c r="AI64" i="215"/>
  <c r="AH64" i="215"/>
  <c r="AG64" i="215"/>
  <c r="AL64" i="215" s="1"/>
  <c r="AJ63" i="215"/>
  <c r="AI63" i="215"/>
  <c r="AH63" i="215"/>
  <c r="AG63" i="215"/>
  <c r="AL63" i="215" s="1"/>
  <c r="AJ62" i="215"/>
  <c r="AI62" i="215"/>
  <c r="AH62" i="215"/>
  <c r="AG62" i="215"/>
  <c r="AL62" i="215" s="1"/>
  <c r="AJ61" i="215"/>
  <c r="AI61" i="215"/>
  <c r="AH61" i="215"/>
  <c r="AG61" i="215"/>
  <c r="AL61" i="215" s="1"/>
  <c r="AJ60" i="215"/>
  <c r="AI60" i="215"/>
  <c r="AH60" i="215"/>
  <c r="AG60" i="215"/>
  <c r="AL60" i="215" s="1"/>
  <c r="AJ59" i="215"/>
  <c r="AI59" i="215"/>
  <c r="AH59" i="215"/>
  <c r="AG59" i="215"/>
  <c r="AL59" i="215" s="1"/>
  <c r="AJ58" i="215"/>
  <c r="AI58" i="215"/>
  <c r="AH58" i="215"/>
  <c r="AG58" i="215"/>
  <c r="AL58" i="215" s="1"/>
  <c r="AJ57" i="215"/>
  <c r="AI57" i="215"/>
  <c r="AH57" i="215"/>
  <c r="AG57" i="215"/>
  <c r="AL57" i="215" s="1"/>
  <c r="AJ56" i="215"/>
  <c r="AI56" i="215"/>
  <c r="AH56" i="215"/>
  <c r="AG56" i="215"/>
  <c r="AL56" i="215" s="1"/>
  <c r="AJ55" i="215"/>
  <c r="AI55" i="215"/>
  <c r="AH55" i="215"/>
  <c r="AG55" i="215"/>
  <c r="AL55" i="215" s="1"/>
  <c r="AJ54" i="215"/>
  <c r="AI54" i="215"/>
  <c r="AH54" i="215"/>
  <c r="AG54" i="215"/>
  <c r="AL54" i="215" s="1"/>
  <c r="AJ53" i="215"/>
  <c r="AI53" i="215"/>
  <c r="AH53" i="215"/>
  <c r="AG53" i="215"/>
  <c r="AL53" i="215" s="1"/>
  <c r="AJ52" i="215"/>
  <c r="AI52" i="215"/>
  <c r="AH52" i="215"/>
  <c r="AG52" i="215"/>
  <c r="AL52" i="215" s="1"/>
  <c r="AJ50" i="215"/>
  <c r="AI50" i="215"/>
  <c r="AH50" i="215"/>
  <c r="AG50" i="215"/>
  <c r="AL50" i="215" s="1"/>
  <c r="AJ49" i="215"/>
  <c r="AI49" i="215"/>
  <c r="AH49" i="215"/>
  <c r="AG49" i="215"/>
  <c r="AL49" i="215" s="1"/>
  <c r="AJ48" i="215"/>
  <c r="AI48" i="215"/>
  <c r="AH48" i="215"/>
  <c r="AG48" i="215"/>
  <c r="AL48" i="215" s="1"/>
  <c r="AJ47" i="215"/>
  <c r="AI47" i="215"/>
  <c r="AH47" i="215"/>
  <c r="AG47" i="215"/>
  <c r="AL47" i="215" s="1"/>
  <c r="AJ46" i="215"/>
  <c r="AI46" i="215"/>
  <c r="AH46" i="215"/>
  <c r="AG46" i="215"/>
  <c r="AL46" i="215" s="1"/>
  <c r="AJ45" i="215"/>
  <c r="AI45" i="215"/>
  <c r="AH45" i="215"/>
  <c r="AG45" i="215"/>
  <c r="AL45" i="215" s="1"/>
  <c r="AJ44" i="215"/>
  <c r="AI44" i="215"/>
  <c r="AH44" i="215"/>
  <c r="AG44" i="215"/>
  <c r="AL44" i="215" s="1"/>
  <c r="AJ43" i="215"/>
  <c r="AI43" i="215"/>
  <c r="AH43" i="215"/>
  <c r="AG43" i="215"/>
  <c r="AL43" i="215" s="1"/>
  <c r="AJ42" i="215"/>
  <c r="AI42" i="215"/>
  <c r="AH42" i="215"/>
  <c r="AG42" i="215"/>
  <c r="AL42" i="215" s="1"/>
  <c r="AJ41" i="215"/>
  <c r="AI41" i="215"/>
  <c r="AH41" i="215"/>
  <c r="AG41" i="215"/>
  <c r="AL41" i="215" s="1"/>
  <c r="AJ40" i="215"/>
  <c r="AI40" i="215"/>
  <c r="AH40" i="215"/>
  <c r="AG40" i="215"/>
  <c r="AL40" i="215" s="1"/>
  <c r="AJ39" i="215"/>
  <c r="AI39" i="215"/>
  <c r="AH39" i="215"/>
  <c r="AG39" i="215"/>
  <c r="AL39" i="215" s="1"/>
  <c r="AJ38" i="215"/>
  <c r="AI38" i="215"/>
  <c r="AH38" i="215"/>
  <c r="AG38" i="215"/>
  <c r="AL38" i="215" s="1"/>
  <c r="AJ37" i="215"/>
  <c r="AI37" i="215"/>
  <c r="AH37" i="215"/>
  <c r="AG37" i="215"/>
  <c r="AL37" i="215" s="1"/>
  <c r="AJ36" i="215"/>
  <c r="AI36" i="215"/>
  <c r="AH36" i="215"/>
  <c r="AG36" i="215"/>
  <c r="AL36" i="215" s="1"/>
  <c r="AJ35" i="215"/>
  <c r="AI35" i="215"/>
  <c r="AH35" i="215"/>
  <c r="AG35" i="215"/>
  <c r="AL35" i="215" s="1"/>
  <c r="AJ34" i="215"/>
  <c r="AI34" i="215"/>
  <c r="AH34" i="215"/>
  <c r="AG34" i="215"/>
  <c r="AL34" i="215" s="1"/>
  <c r="AJ33" i="215"/>
  <c r="AI33" i="215"/>
  <c r="AH33" i="215"/>
  <c r="AG33" i="215"/>
  <c r="AL33" i="215" s="1"/>
  <c r="AJ32" i="215"/>
  <c r="AI32" i="215"/>
  <c r="AH32" i="215"/>
  <c r="AG32" i="215"/>
  <c r="AL32" i="215" s="1"/>
  <c r="AJ31" i="215"/>
  <c r="AI31" i="215"/>
  <c r="AH31" i="215"/>
  <c r="AG31" i="215"/>
  <c r="AL31" i="215" s="1"/>
  <c r="AJ30" i="215"/>
  <c r="AI30" i="215"/>
  <c r="AH30" i="215"/>
  <c r="AG30" i="215"/>
  <c r="AL30" i="215" s="1"/>
  <c r="AJ29" i="215"/>
  <c r="AI29" i="215"/>
  <c r="AH29" i="215"/>
  <c r="AG29" i="215"/>
  <c r="AL29" i="215" s="1"/>
  <c r="AJ28" i="215"/>
  <c r="AI28" i="215"/>
  <c r="AH28" i="215"/>
  <c r="AG28" i="215"/>
  <c r="AL28" i="215" s="1"/>
  <c r="AJ27" i="215"/>
  <c r="AI27" i="215"/>
  <c r="AH27" i="215"/>
  <c r="AG27" i="215"/>
  <c r="AL27" i="215" s="1"/>
  <c r="AJ26" i="215"/>
  <c r="AI26" i="215"/>
  <c r="AH26" i="215"/>
  <c r="AG26" i="215"/>
  <c r="AL26" i="215" s="1"/>
  <c r="AJ25" i="215"/>
  <c r="AI25" i="215"/>
  <c r="AH25" i="215"/>
  <c r="AG25" i="215"/>
  <c r="AL25" i="215" s="1"/>
  <c r="AJ24" i="215"/>
  <c r="AI24" i="215"/>
  <c r="AH24" i="215"/>
  <c r="AG24" i="215"/>
  <c r="AL24" i="215" s="1"/>
  <c r="AJ23" i="215"/>
  <c r="AI23" i="215"/>
  <c r="AH23" i="215"/>
  <c r="AG23" i="215"/>
  <c r="AL23" i="215" s="1"/>
  <c r="AJ22" i="215"/>
  <c r="AI22" i="215"/>
  <c r="AH22" i="215"/>
  <c r="AG22" i="215"/>
  <c r="AL22" i="215" s="1"/>
  <c r="AJ21" i="215"/>
  <c r="AI21" i="215"/>
  <c r="AH21" i="215"/>
  <c r="AG21" i="215"/>
  <c r="AL21" i="215" s="1"/>
  <c r="AJ20" i="215"/>
  <c r="AI20" i="215"/>
  <c r="AH20" i="215"/>
  <c r="AG20" i="215"/>
  <c r="AL20" i="215" s="1"/>
  <c r="AJ19" i="215"/>
  <c r="AI19" i="215"/>
  <c r="AH19" i="215"/>
  <c r="AG19" i="215"/>
  <c r="AL19" i="215" s="1"/>
  <c r="AJ18" i="215"/>
  <c r="AI18" i="215"/>
  <c r="AH18" i="215"/>
  <c r="AG18" i="215"/>
  <c r="AL18" i="215" s="1"/>
  <c r="AJ17" i="215"/>
  <c r="AI17" i="215"/>
  <c r="AH17" i="215"/>
  <c r="AG17" i="215"/>
  <c r="AL17" i="215" s="1"/>
  <c r="AJ16" i="215"/>
  <c r="AI16" i="215"/>
  <c r="AH16" i="215"/>
  <c r="AG16" i="215"/>
  <c r="AL16" i="215" s="1"/>
  <c r="AJ15" i="215"/>
  <c r="AI15" i="215"/>
  <c r="AH15" i="215"/>
  <c r="AG15" i="215"/>
  <c r="AL15" i="215" s="1"/>
  <c r="AJ14" i="215"/>
  <c r="AI14" i="215"/>
  <c r="AH14" i="215"/>
  <c r="AG14" i="215"/>
  <c r="AL14" i="215" s="1"/>
  <c r="AJ13" i="215"/>
  <c r="AI13" i="215"/>
  <c r="AH13" i="215"/>
  <c r="AG13" i="215"/>
  <c r="AL13" i="215" s="1"/>
  <c r="AJ12" i="215"/>
  <c r="AI12" i="215"/>
  <c r="AH12" i="215"/>
  <c r="AG12" i="215"/>
  <c r="AL12" i="215" s="1"/>
  <c r="AJ11" i="215"/>
  <c r="AI11" i="215"/>
  <c r="AH11" i="215"/>
  <c r="AG11" i="215"/>
  <c r="AL11" i="215" s="1"/>
  <c r="AJ10" i="215"/>
  <c r="AI10" i="215"/>
  <c r="AH10" i="215"/>
  <c r="AG10" i="215"/>
  <c r="AL10" i="215" s="1"/>
  <c r="AJ9" i="215"/>
  <c r="AI9" i="215"/>
  <c r="AH9" i="215"/>
  <c r="AG9" i="215"/>
  <c r="AL9" i="215" s="1"/>
  <c r="AJ7" i="215"/>
  <c r="AI7" i="215"/>
  <c r="AH7" i="215"/>
  <c r="AG7" i="215"/>
  <c r="AL7" i="215" s="1"/>
  <c r="AJ6" i="215"/>
  <c r="AI6" i="215"/>
  <c r="AH6" i="215"/>
  <c r="AG6" i="215"/>
  <c r="AL6" i="215" s="1"/>
  <c r="AJ5" i="215"/>
  <c r="AI5" i="215"/>
  <c r="AH5" i="215"/>
  <c r="AG5" i="215"/>
  <c r="AL5" i="215" s="1"/>
  <c r="AL166" i="215" l="1"/>
  <c r="B5" i="214"/>
  <c r="D6" i="28" l="1"/>
  <c r="D7" i="28"/>
  <c r="D8" i="28"/>
  <c r="D9" i="28"/>
  <c r="D10" i="28"/>
  <c r="D11" i="28"/>
  <c r="D12" i="28"/>
  <c r="D13" i="28"/>
  <c r="D14" i="28"/>
  <c r="D15" i="28"/>
  <c r="D16" i="28"/>
  <c r="D17" i="28"/>
  <c r="D18" i="28"/>
  <c r="D19" i="28"/>
  <c r="D20" i="28"/>
  <c r="D21" i="28"/>
  <c r="D22" i="28"/>
  <c r="D23" i="28"/>
  <c r="D24" i="28"/>
  <c r="D25" i="28"/>
  <c r="D26" i="28"/>
  <c r="D27" i="28"/>
  <c r="D28" i="28"/>
  <c r="D29" i="28"/>
  <c r="D30" i="28"/>
  <c r="D31" i="28"/>
  <c r="D32" i="28"/>
  <c r="C37" i="28"/>
  <c r="C38" i="28"/>
  <c r="C39" i="28"/>
  <c r="C40" i="28"/>
  <c r="C41" i="28"/>
  <c r="C42" i="28"/>
  <c r="C43" i="28"/>
  <c r="C44" i="28"/>
  <c r="C45" i="28"/>
</calcChain>
</file>

<file path=xl/comments1.xml><?xml version="1.0" encoding="utf-8"?>
<comments xmlns="http://schemas.openxmlformats.org/spreadsheetml/2006/main">
  <authors>
    <author>BEAUGENDRE Elodie TECHSUP CHEF DEVDU</author>
  </authors>
  <commentList>
    <comment ref="B4" authorId="0" shapeId="0">
      <text>
        <r>
          <rPr>
            <b/>
            <sz val="9"/>
            <color indexed="81"/>
            <rFont val="Tahoma"/>
            <family val="2"/>
          </rPr>
          <t>BEAUGENDRE Elodie TECHSUP CHEF DEVDU:</t>
        </r>
        <r>
          <rPr>
            <sz val="9"/>
            <color indexed="81"/>
            <rFont val="Tahoma"/>
            <family val="2"/>
          </rPr>
          <t xml:space="preserve">
hors BCC balma ballon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>BEAUGENDRE Elodie TECHSUP CHEF DEVDU:y compris 52 du bat 114</t>
        </r>
      </text>
    </comment>
  </commentList>
</comments>
</file>

<file path=xl/sharedStrings.xml><?xml version="1.0" encoding="utf-8"?>
<sst xmlns="http://schemas.openxmlformats.org/spreadsheetml/2006/main" count="5904" uniqueCount="794">
  <si>
    <t>N°</t>
  </si>
  <si>
    <t>Antenne</t>
  </si>
  <si>
    <t>Localisation</t>
  </si>
  <si>
    <t>Equipement</t>
  </si>
  <si>
    <t>Durée de vie</t>
  </si>
  <si>
    <t>Référence Batterie</t>
  </si>
  <si>
    <t>Nombre Batterie</t>
  </si>
  <si>
    <t>Année Batterie</t>
  </si>
  <si>
    <t>Soumis à CVPO</t>
  </si>
  <si>
    <t>Conformité Réglementation</t>
  </si>
  <si>
    <t>Maintenabilité</t>
  </si>
  <si>
    <t>Fonctionnalité</t>
  </si>
  <si>
    <t>Documentation présente sur site</t>
  </si>
  <si>
    <t>Stock sur site</t>
  </si>
  <si>
    <t>Lieu du stock</t>
  </si>
  <si>
    <t>Nombre</t>
  </si>
  <si>
    <t>Note Importance</t>
  </si>
  <si>
    <t>Note 
Sécurité HST</t>
  </si>
  <si>
    <t>Note Maintenabilité</t>
  </si>
  <si>
    <t>Note Fonctionnalité</t>
  </si>
  <si>
    <t xml:space="preserve">Note Globale
</t>
  </si>
  <si>
    <t>Estimation financière travaux</t>
  </si>
  <si>
    <t>N° G2D</t>
  </si>
  <si>
    <t>Quartier</t>
  </si>
  <si>
    <t>Bâtiment</t>
  </si>
  <si>
    <t>Libellé Bâtiment</t>
  </si>
  <si>
    <t>Etage</t>
  </si>
  <si>
    <t>Local</t>
  </si>
  <si>
    <t>Libellé Local</t>
  </si>
  <si>
    <t>Famille</t>
  </si>
  <si>
    <t>Catégorie</t>
  </si>
  <si>
    <t>Libellé équipement</t>
  </si>
  <si>
    <t>Quantité</t>
  </si>
  <si>
    <t>Marque</t>
  </si>
  <si>
    <t>Modèle</t>
  </si>
  <si>
    <t>Type Centrale</t>
  </si>
  <si>
    <t>Catégorie Centrale</t>
  </si>
  <si>
    <t>N° de série</t>
  </si>
  <si>
    <t>Date Installation
/ Mise en service</t>
  </si>
  <si>
    <t>Toulouse</t>
  </si>
  <si>
    <t>001</t>
  </si>
  <si>
    <t>Désenfumage</t>
  </si>
  <si>
    <t>Trappe de désenfumage</t>
  </si>
  <si>
    <t>Sans Objet</t>
  </si>
  <si>
    <t>NON</t>
  </si>
  <si>
    <t>OUI</t>
  </si>
  <si>
    <t>Ouvrage C1</t>
  </si>
  <si>
    <t>Maintenable</t>
  </si>
  <si>
    <t>SDI (Système de détection incendie)</t>
  </si>
  <si>
    <t>Equipement de Contrôle et de Signalisation</t>
  </si>
  <si>
    <t>12V 7Ah</t>
  </si>
  <si>
    <t>Report Alarme</t>
  </si>
  <si>
    <t>ESCALIER</t>
  </si>
  <si>
    <t>Diffuseur Sonore</t>
  </si>
  <si>
    <t>006</t>
  </si>
  <si>
    <t>Détecteur Optique de fumée</t>
  </si>
  <si>
    <t>Danger et/ou non-conformité majeure</t>
  </si>
  <si>
    <t>004</t>
  </si>
  <si>
    <t>008</t>
  </si>
  <si>
    <t>Système d'extinction feux de friteuse</t>
  </si>
  <si>
    <t>Extinction incendie sous air</t>
  </si>
  <si>
    <t>Détecteur de fumée par aspiration</t>
  </si>
  <si>
    <t>IV</t>
  </si>
  <si>
    <t>021</t>
  </si>
  <si>
    <t>Déclencheur Manuel</t>
  </si>
  <si>
    <t>018</t>
  </si>
  <si>
    <t>CHAMBRE</t>
  </si>
  <si>
    <t>DAAF</t>
  </si>
  <si>
    <t>Complète</t>
  </si>
  <si>
    <t>007</t>
  </si>
  <si>
    <t>RDC</t>
  </si>
  <si>
    <t>I</t>
  </si>
  <si>
    <t>A</t>
  </si>
  <si>
    <t>Non maintenable</t>
  </si>
  <si>
    <t>CMSI (centralisateur de mise en sécurité incendie)</t>
  </si>
  <si>
    <t>Centralisateur de mise en sécurité incendie</t>
  </si>
  <si>
    <t>R+2</t>
  </si>
  <si>
    <t>010</t>
  </si>
  <si>
    <t>028</t>
  </si>
  <si>
    <t>029</t>
  </si>
  <si>
    <t>032</t>
  </si>
  <si>
    <t>COMBLES</t>
  </si>
  <si>
    <t>Indicateur d'Action lumineux</t>
  </si>
  <si>
    <t>Absente</t>
  </si>
  <si>
    <t>012</t>
  </si>
  <si>
    <t>035</t>
  </si>
  <si>
    <t>CHAUFFERIE</t>
  </si>
  <si>
    <t>CHUBB</t>
  </si>
  <si>
    <t>Système de détection gaz</t>
  </si>
  <si>
    <t>Centrale Détection Gaz</t>
  </si>
  <si>
    <t>OLDHAM</t>
  </si>
  <si>
    <t>Sans danger apparent</t>
  </si>
  <si>
    <t>Fonctionnement BON</t>
  </si>
  <si>
    <t>Capteur gaz</t>
  </si>
  <si>
    <t>R+1</t>
  </si>
  <si>
    <t>LEGRAND</t>
  </si>
  <si>
    <t>ASD</t>
  </si>
  <si>
    <t xml:space="preserve">Action mineure à effectuer </t>
  </si>
  <si>
    <t>003</t>
  </si>
  <si>
    <t>026</t>
  </si>
  <si>
    <t>020</t>
  </si>
  <si>
    <t>BUREAU</t>
  </si>
  <si>
    <t>R+3</t>
  </si>
  <si>
    <t>Détecteur Thermique</t>
  </si>
  <si>
    <t>HORS-SERVICE</t>
  </si>
  <si>
    <t>MADICOB</t>
  </si>
  <si>
    <t>Diffuseur Lumineux et Sonore</t>
  </si>
  <si>
    <t>AVS 2000 SIP</t>
  </si>
  <si>
    <t>Porte coupe-feu</t>
  </si>
  <si>
    <t>Câblage réseau</t>
  </si>
  <si>
    <t>015</t>
  </si>
  <si>
    <t>CUISINE</t>
  </si>
  <si>
    <t>ESSER</t>
  </si>
  <si>
    <t>002</t>
  </si>
  <si>
    <t>016</t>
  </si>
  <si>
    <t>SHELTER</t>
  </si>
  <si>
    <t>Système d'extinction gaz</t>
  </si>
  <si>
    <t>031</t>
  </si>
  <si>
    <t>BAAS</t>
  </si>
  <si>
    <t>NUGELEC</t>
  </si>
  <si>
    <t>DSB 3000 - NUG 30450</t>
  </si>
  <si>
    <t>MDS 3000 - NUG 30316</t>
  </si>
  <si>
    <t>FINSECUR</t>
  </si>
  <si>
    <t>KARA 8-UP</t>
  </si>
  <si>
    <t>CMA</t>
  </si>
  <si>
    <t>URA</t>
  </si>
  <si>
    <t>023</t>
  </si>
  <si>
    <t>BATIMENT CADRES</t>
  </si>
  <si>
    <t>BATIMENT TROUPE</t>
  </si>
  <si>
    <t>019</t>
  </si>
  <si>
    <t>022</t>
  </si>
  <si>
    <t>034</t>
  </si>
  <si>
    <t>CIRCULATION</t>
  </si>
  <si>
    <t>033</t>
  </si>
  <si>
    <t>037</t>
  </si>
  <si>
    <t>12V 4Ah</t>
  </si>
  <si>
    <t>042</t>
  </si>
  <si>
    <t>046</t>
  </si>
  <si>
    <t>III</t>
  </si>
  <si>
    <t>6V 0,6Ah</t>
  </si>
  <si>
    <t>AES</t>
  </si>
  <si>
    <t>BATIMENT CADRES CELIBATAIRES</t>
  </si>
  <si>
    <t>VELUX</t>
  </si>
  <si>
    <t>BATIMENT EVAT</t>
  </si>
  <si>
    <t>DOFS 3000 - NUG 30246</t>
  </si>
  <si>
    <t>027</t>
  </si>
  <si>
    <t>Système d'extinction station de carburants</t>
  </si>
  <si>
    <t>Extincteurs portatifs, mobiles ou fixes</t>
  </si>
  <si>
    <t>DESAUTEL</t>
  </si>
  <si>
    <t>DEF</t>
  </si>
  <si>
    <t>Panneau de signalisation</t>
  </si>
  <si>
    <t>POLARIS C2/6/10</t>
  </si>
  <si>
    <t>OAO</t>
  </si>
  <si>
    <t>AVS 2000</t>
  </si>
  <si>
    <t>SAS</t>
  </si>
  <si>
    <t>Tarbes</t>
  </si>
  <si>
    <t>NUG 31190 - PLANETE</t>
  </si>
  <si>
    <t>E</t>
  </si>
  <si>
    <t>Non-conformité mineure</t>
  </si>
  <si>
    <t>Fonctionnement MOYEN</t>
  </si>
  <si>
    <t>039</t>
  </si>
  <si>
    <t>12V 0,8Ah</t>
  </si>
  <si>
    <t>040</t>
  </si>
  <si>
    <t>12V 2,1Ah</t>
  </si>
  <si>
    <t>SALLE POLYVALENTE</t>
  </si>
  <si>
    <t>IROISE T4-1</t>
  </si>
  <si>
    <t>12V 42Ah</t>
  </si>
  <si>
    <t>NEMO-C</t>
  </si>
  <si>
    <t>9V</t>
  </si>
  <si>
    <t>065</t>
  </si>
  <si>
    <t>12V 1,2Ah</t>
  </si>
  <si>
    <t>085</t>
  </si>
  <si>
    <t>UGA</t>
  </si>
  <si>
    <t>6V 0,8Ah</t>
  </si>
  <si>
    <t>Fonctionnement MAUVAIS</t>
  </si>
  <si>
    <t>ARMURERIE CENTRALISEE</t>
  </si>
  <si>
    <t>12V 7Ah
12V 1,2Ah</t>
  </si>
  <si>
    <t>ECA 200 - NUG 31020</t>
  </si>
  <si>
    <t>TRANSMISSION</t>
  </si>
  <si>
    <t>043</t>
  </si>
  <si>
    <t>050</t>
  </si>
  <si>
    <t>12V 17Ah</t>
  </si>
  <si>
    <t>LON REP</t>
  </si>
  <si>
    <t>DM Collectif</t>
  </si>
  <si>
    <t>EATON</t>
  </si>
  <si>
    <t>MDS 3000</t>
  </si>
  <si>
    <t>24V</t>
  </si>
  <si>
    <t>GYMNASE</t>
  </si>
  <si>
    <t>CINEMA</t>
  </si>
  <si>
    <t>FOYER</t>
  </si>
  <si>
    <t>LOCAL TECHNIQUE</t>
  </si>
  <si>
    <t>059</t>
  </si>
  <si>
    <t>SALLE A MANGER</t>
  </si>
  <si>
    <t>SYMPHONI</t>
  </si>
  <si>
    <t>DM 3000</t>
  </si>
  <si>
    <t>Muret</t>
  </si>
  <si>
    <t>Castres</t>
  </si>
  <si>
    <t>Groupe Electrogène</t>
  </si>
  <si>
    <t>Type</t>
  </si>
  <si>
    <t>VERT</t>
  </si>
  <si>
    <t>ORANGE</t>
  </si>
  <si>
    <t>ROUGE</t>
  </si>
  <si>
    <t>Armoire de Climatisation</t>
  </si>
  <si>
    <t>DESCRIPTION</t>
  </si>
  <si>
    <t>CARACTERISTIQUES</t>
  </si>
  <si>
    <t>Type / Technologie</t>
  </si>
  <si>
    <t>Libellé libre :</t>
  </si>
  <si>
    <t>COMPOSANTS</t>
  </si>
  <si>
    <t>Ventilateur</t>
  </si>
  <si>
    <t>Moteur</t>
  </si>
  <si>
    <t>Puissance</t>
  </si>
  <si>
    <t>kW</t>
  </si>
  <si>
    <t>Transmission</t>
  </si>
  <si>
    <t>Type courroies</t>
  </si>
  <si>
    <t>Filtres</t>
  </si>
  <si>
    <t>Humidificateur</t>
  </si>
  <si>
    <t>Compresseur</t>
  </si>
  <si>
    <t>Mode de refroidissement</t>
  </si>
  <si>
    <t>GRANDEURS</t>
  </si>
  <si>
    <t>Mesurées</t>
  </si>
  <si>
    <t>Nominales</t>
  </si>
  <si>
    <t>RELEVES ET MESURES</t>
  </si>
  <si>
    <t>Variateur de fréquence</t>
  </si>
  <si>
    <t>Hz</t>
  </si>
  <si>
    <r>
      <t>Intensité moteur I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 xml:space="preserve"> / 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/ I</t>
    </r>
    <r>
      <rPr>
        <vertAlign val="subscript"/>
        <sz val="10"/>
        <color indexed="8"/>
        <rFont val="Arial"/>
        <family val="2"/>
      </rPr>
      <t>3</t>
    </r>
  </si>
  <si>
    <t>Débit soufflage</t>
  </si>
  <si>
    <t>m³/h</t>
  </si>
  <si>
    <t>T de soufflage (perf. équipement)</t>
  </si>
  <si>
    <t>°C</t>
  </si>
  <si>
    <t>Hygrométrie soufflage (perf. équipement)</t>
  </si>
  <si>
    <t>%</t>
  </si>
  <si>
    <t>T de reprise (perf. système)</t>
  </si>
  <si>
    <t>Hygrométrie reprise (perf. système)</t>
  </si>
  <si>
    <t>Libellé libre :                                                           ----         U.S.I.       /             ----         U.S.I.</t>
  </si>
  <si>
    <t>COMMENTAIRES</t>
  </si>
  <si>
    <t>TAR (IRDEFA)</t>
  </si>
  <si>
    <t>Moteur ('M')</t>
  </si>
  <si>
    <t>Filtre</t>
  </si>
  <si>
    <r>
      <t>M1 : Intensité moteur I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 xml:space="preserve"> / 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/ I</t>
    </r>
    <r>
      <rPr>
        <vertAlign val="subscript"/>
        <sz val="10"/>
        <color indexed="8"/>
        <rFont val="Arial"/>
        <family val="2"/>
      </rPr>
      <t>3</t>
    </r>
  </si>
  <si>
    <r>
      <t>M2 : Intensité moteur I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 xml:space="preserve"> / 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/ I</t>
    </r>
    <r>
      <rPr>
        <vertAlign val="subscript"/>
        <sz val="10"/>
        <color indexed="8"/>
        <rFont val="Arial"/>
        <family val="2"/>
      </rPr>
      <t>3</t>
    </r>
  </si>
  <si>
    <r>
      <t>M3 : Intensité moteur I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 xml:space="preserve"> / 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/ I</t>
    </r>
    <r>
      <rPr>
        <vertAlign val="subscript"/>
        <sz val="10"/>
        <color indexed="8"/>
        <rFont val="Arial"/>
        <family val="2"/>
      </rPr>
      <t>3</t>
    </r>
  </si>
  <si>
    <r>
      <t>M4 : Intensité moteur I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 xml:space="preserve"> / 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/ I</t>
    </r>
    <r>
      <rPr>
        <vertAlign val="subscript"/>
        <sz val="10"/>
        <color indexed="8"/>
        <rFont val="Arial"/>
        <family val="2"/>
      </rPr>
      <t>3</t>
    </r>
  </si>
  <si>
    <t>Température entrée eau</t>
  </si>
  <si>
    <t>Température sortie eau</t>
  </si>
  <si>
    <t>Pression entrée eau remplissage</t>
  </si>
  <si>
    <t>bar</t>
  </si>
  <si>
    <t>Index compteur eau</t>
  </si>
  <si>
    <t>m³</t>
  </si>
  <si>
    <t>Acidité : pH</t>
  </si>
  <si>
    <t>Dureté : TH (alimentation)</t>
  </si>
  <si>
    <t>°f</t>
  </si>
  <si>
    <t>Alcalinité : TA, TAC</t>
  </si>
  <si>
    <t>Chlorures</t>
  </si>
  <si>
    <t>mg/l</t>
  </si>
  <si>
    <t>Minéralisation : conductivité (alimentation)</t>
  </si>
  <si>
    <t>μScm</t>
  </si>
  <si>
    <t>Minéralisation : conductivité (circuit)</t>
  </si>
  <si>
    <t>Taux de concentration (&gt; 2,5)</t>
  </si>
  <si>
    <t>Chaudière</t>
  </si>
  <si>
    <t>Brûleur</t>
  </si>
  <si>
    <t>Combustible</t>
  </si>
  <si>
    <t>Température fumée</t>
  </si>
  <si>
    <t>CO</t>
  </si>
  <si>
    <t>ppm</t>
  </si>
  <si>
    <r>
      <t>CO</t>
    </r>
    <r>
      <rPr>
        <vertAlign val="subscript"/>
        <sz val="10"/>
        <color indexed="8"/>
        <rFont val="Arial"/>
        <family val="2"/>
      </rPr>
      <t>2</t>
    </r>
  </si>
  <si>
    <r>
      <t>O</t>
    </r>
    <r>
      <rPr>
        <vertAlign val="subscript"/>
        <sz val="10"/>
        <color indexed="8"/>
        <rFont val="Arial"/>
        <family val="2"/>
      </rPr>
      <t>2</t>
    </r>
  </si>
  <si>
    <t>Rendement</t>
  </si>
  <si>
    <t>Pression gaz (le cas échéant)</t>
  </si>
  <si>
    <t>mbar</t>
  </si>
  <si>
    <t>Pression fioul (le cas échéant)</t>
  </si>
  <si>
    <t>Débit pompe fioul (le cas échéant)</t>
  </si>
  <si>
    <t>kg/h</t>
  </si>
  <si>
    <t>Opacité (fioul) (le cas échéant)</t>
  </si>
  <si>
    <t>Ind. Bacharach</t>
  </si>
  <si>
    <t>Ind. Bach.</t>
  </si>
  <si>
    <t>Température de départ eau</t>
  </si>
  <si>
    <t>Température de retour eau</t>
  </si>
  <si>
    <t>Centrale de Traitement d'Air</t>
  </si>
  <si>
    <t>Ventilateur soufflage ('S')</t>
  </si>
  <si>
    <t>Marque / Modèle</t>
  </si>
  <si>
    <t>Ventilateur reprise ('R')</t>
  </si>
  <si>
    <t>Moteur (S / R)</t>
  </si>
  <si>
    <t>Transmission (S / R)</t>
  </si>
  <si>
    <t>Nombre / Type courroies</t>
  </si>
  <si>
    <t>Nombre / Type de pré-filtre</t>
  </si>
  <si>
    <t>Nombre / Type de filtre</t>
  </si>
  <si>
    <t>Batterie électrique</t>
  </si>
  <si>
    <t>Nombre / Type</t>
  </si>
  <si>
    <t>Nombre de batteries</t>
  </si>
  <si>
    <t>Eau Chaude ('EC')</t>
  </si>
  <si>
    <t>Eau Glacée ('EG')</t>
  </si>
  <si>
    <t>Variateur de fréquence (S / R)</t>
  </si>
  <si>
    <r>
      <t>S : Intensité moteur I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 xml:space="preserve"> / 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/ I</t>
    </r>
    <r>
      <rPr>
        <vertAlign val="subscript"/>
        <sz val="10"/>
        <color indexed="8"/>
        <rFont val="Arial"/>
        <family val="2"/>
      </rPr>
      <t>3</t>
    </r>
  </si>
  <si>
    <r>
      <t>R : Intensité moteur I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 xml:space="preserve"> / 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/ I</t>
    </r>
    <r>
      <rPr>
        <vertAlign val="subscript"/>
        <sz val="10"/>
        <color indexed="8"/>
        <rFont val="Arial"/>
        <family val="2"/>
      </rPr>
      <t>3</t>
    </r>
  </si>
  <si>
    <r>
      <t>Intensité batterie électrique I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 xml:space="preserve"> / 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/ I</t>
    </r>
    <r>
      <rPr>
        <vertAlign val="subscript"/>
        <sz val="10"/>
        <color indexed="8"/>
        <rFont val="Arial"/>
        <family val="2"/>
      </rPr>
      <t>3</t>
    </r>
  </si>
  <si>
    <t>Réglage thermostat de sécurité</t>
  </si>
  <si>
    <t>Débit mini air neuf</t>
  </si>
  <si>
    <t>Delta P filtration air</t>
  </si>
  <si>
    <t>Pa</t>
  </si>
  <si>
    <t>Températures reprise / soufflage</t>
  </si>
  <si>
    <t>Hygrométrie reprise</t>
  </si>
  <si>
    <t>Température entrée batterie EC 1 / 2</t>
  </si>
  <si>
    <t>Température sortie batterie EC 1 / 2</t>
  </si>
  <si>
    <t>Température entrée batterie EG 1 / 2</t>
  </si>
  <si>
    <t>Température sortie batterie EG 1 / 2</t>
  </si>
  <si>
    <t>Pompe</t>
  </si>
  <si>
    <t>Pression refoulement</t>
  </si>
  <si>
    <t>Pression aspiration</t>
  </si>
  <si>
    <t>Poste de Livraison / Poste de Transformation</t>
  </si>
  <si>
    <t>Cellule de protection générale</t>
  </si>
  <si>
    <t>Protection disjoncteur</t>
  </si>
  <si>
    <t>Cellule de protection transformateur</t>
  </si>
  <si>
    <r>
      <t>Protection 1</t>
    </r>
    <r>
      <rPr>
        <vertAlign val="superscript"/>
        <sz val="10"/>
        <color indexed="8"/>
        <rFont val="Arial"/>
        <family val="2"/>
      </rPr>
      <t>aire</t>
    </r>
    <r>
      <rPr>
        <sz val="10"/>
        <color indexed="8"/>
        <rFont val="Arial"/>
        <family val="2"/>
      </rPr>
      <t xml:space="preserve"> </t>
    </r>
  </si>
  <si>
    <t>Transformateur</t>
  </si>
  <si>
    <t>Régime de neutre</t>
  </si>
  <si>
    <r>
      <t>Protection 2</t>
    </r>
    <r>
      <rPr>
        <vertAlign val="superscript"/>
        <sz val="10"/>
        <color indexed="8"/>
        <rFont val="Arial"/>
        <family val="2"/>
      </rPr>
      <t>ndaire</t>
    </r>
    <r>
      <rPr>
        <sz val="10"/>
        <color indexed="8"/>
        <rFont val="Arial"/>
        <family val="2"/>
      </rPr>
      <t xml:space="preserve"> </t>
    </r>
  </si>
  <si>
    <t>Bloc chargeur URA</t>
  </si>
  <si>
    <t>Tension chargeur</t>
  </si>
  <si>
    <t>V</t>
  </si>
  <si>
    <t>Intensité de charge</t>
  </si>
  <si>
    <t>Relevées</t>
  </si>
  <si>
    <t>Souscrites</t>
  </si>
  <si>
    <t>Dernière P. appelée sur compteur ERDF</t>
  </si>
  <si>
    <t>Puissance max. atteinte en pointe</t>
  </si>
  <si>
    <t>Puissance max. atteinte HP / HC été</t>
  </si>
  <si>
    <t>Puissance max. atteinte HP / HC hiver</t>
  </si>
  <si>
    <t>Cos phi (sur mesureur BT)</t>
  </si>
  <si>
    <t>Type de démarrage</t>
  </si>
  <si>
    <t>Cylindrée</t>
  </si>
  <si>
    <r>
      <t>cm</t>
    </r>
    <r>
      <rPr>
        <vertAlign val="superscript"/>
        <sz val="10"/>
        <rFont val="Arial"/>
        <family val="2"/>
      </rPr>
      <t>3</t>
    </r>
  </si>
  <si>
    <t>Alternateur</t>
  </si>
  <si>
    <t>Système de refroidissement</t>
  </si>
  <si>
    <t>Niveau de protection du réseau glycolé</t>
  </si>
  <si>
    <t>Température de préchauffage</t>
  </si>
  <si>
    <r>
      <t>Intensité moteur I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 xml:space="preserve"> / 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/ I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 xml:space="preserve"> / I</t>
    </r>
    <r>
      <rPr>
        <vertAlign val="subscript"/>
        <sz val="10"/>
        <color indexed="8"/>
        <rFont val="Arial"/>
        <family val="2"/>
      </rPr>
      <t>N</t>
    </r>
  </si>
  <si>
    <r>
      <t>Tension U</t>
    </r>
    <r>
      <rPr>
        <vertAlign val="subscript"/>
        <sz val="10"/>
        <color indexed="8"/>
        <rFont val="Arial"/>
        <family val="2"/>
      </rPr>
      <t>12</t>
    </r>
    <r>
      <rPr>
        <sz val="10"/>
        <color indexed="8"/>
        <rFont val="Arial"/>
        <family val="2"/>
      </rPr>
      <t xml:space="preserve"> / U</t>
    </r>
    <r>
      <rPr>
        <vertAlign val="subscript"/>
        <sz val="10"/>
        <color indexed="8"/>
        <rFont val="Arial"/>
        <family val="2"/>
      </rPr>
      <t>23</t>
    </r>
    <r>
      <rPr>
        <sz val="10"/>
        <color indexed="8"/>
        <rFont val="Arial"/>
        <family val="2"/>
      </rPr>
      <t xml:space="preserve"> / U</t>
    </r>
    <r>
      <rPr>
        <vertAlign val="subscript"/>
        <sz val="10"/>
        <color indexed="8"/>
        <rFont val="Arial"/>
        <family val="2"/>
      </rPr>
      <t>13</t>
    </r>
    <r>
      <rPr>
        <sz val="10"/>
        <color indexed="8"/>
        <rFont val="Arial"/>
        <family val="2"/>
      </rPr>
      <t xml:space="preserve"> / U </t>
    </r>
    <r>
      <rPr>
        <vertAlign val="subscript"/>
        <sz val="10"/>
        <color indexed="8"/>
        <rFont val="Arial"/>
        <family val="2"/>
      </rPr>
      <t>Phase/Neutre</t>
    </r>
  </si>
  <si>
    <t>Fréquence</t>
  </si>
  <si>
    <t>Taux de charge</t>
  </si>
  <si>
    <t>T départ / retour circuit HT</t>
  </si>
  <si>
    <t>T départ / retour circuit BT</t>
  </si>
  <si>
    <t>Température huile</t>
  </si>
  <si>
    <t>Pression d'huile</t>
  </si>
  <si>
    <t>Delta P filtre huile</t>
  </si>
  <si>
    <t>Pression air comprimé</t>
  </si>
  <si>
    <t>Tension batterie démarrage</t>
  </si>
  <si>
    <t>Intensité de charge batterie démarrage</t>
  </si>
  <si>
    <t>Tension batterie automate</t>
  </si>
  <si>
    <t>Intensité de charge batterie automate</t>
  </si>
  <si>
    <t>Compteur horaire</t>
  </si>
  <si>
    <t>h</t>
  </si>
  <si>
    <t>Compteur démarrage</t>
  </si>
  <si>
    <t>Compresseur d'Air</t>
  </si>
  <si>
    <t>Pression d'air</t>
  </si>
  <si>
    <t>Température d'huile</t>
  </si>
  <si>
    <t>Delta P filtration</t>
  </si>
  <si>
    <t>Système Informatique</t>
  </si>
  <si>
    <t>Type de courant (Secteur / Haute Qualité)</t>
  </si>
  <si>
    <t>Unité centrale</t>
  </si>
  <si>
    <t>Capacité de stockage</t>
  </si>
  <si>
    <t>Go</t>
  </si>
  <si>
    <t>Ecran</t>
  </si>
  <si>
    <t>Système d'exploitation / logiciel</t>
  </si>
  <si>
    <t>Version</t>
  </si>
  <si>
    <t>Langage / protocole</t>
  </si>
  <si>
    <t>Tension d'alimentation</t>
  </si>
  <si>
    <t>Autres</t>
  </si>
  <si>
    <t>MATRICES COTATION</t>
  </si>
  <si>
    <t>NIVEAUX STANDARD ET COMPLET</t>
  </si>
  <si>
    <t>Sécurité / Conformité
(SC)</t>
  </si>
  <si>
    <t>Exploitation / Maintenance
(EM)</t>
  </si>
  <si>
    <t>Fonctionnalité / Performance
(FP)</t>
  </si>
  <si>
    <t>CONCATENE</t>
  </si>
  <si>
    <t>Note (STANDARD et COMPLET)
(EM + SC + FP) - 2</t>
  </si>
  <si>
    <t>NIVEAU INDISPENSABLE</t>
  </si>
  <si>
    <t>Note (INDISPENSABLE)
(EM + SC) - 1</t>
  </si>
  <si>
    <t>nc</t>
  </si>
  <si>
    <t>X</t>
  </si>
  <si>
    <t>sans objet</t>
  </si>
  <si>
    <t>Référence</t>
  </si>
  <si>
    <t>mise en service</t>
  </si>
  <si>
    <t>Finsecur</t>
  </si>
  <si>
    <t>10 ans</t>
  </si>
  <si>
    <t>Fireangel</t>
  </si>
  <si>
    <t xml:space="preserve">Pamiers </t>
  </si>
  <si>
    <t>DGA</t>
  </si>
  <si>
    <t>DAF_2025_000016</t>
  </si>
  <si>
    <t>CRITICITE</t>
  </si>
  <si>
    <t>640445031F</t>
  </si>
  <si>
    <t>QUARTIER ADJUDANT-CHEF DARTENCET</t>
  </si>
  <si>
    <t>incendie - centrale incendie NUGELEC série PLANETE TYPE 4 bât 001</t>
  </si>
  <si>
    <t>incendie - declencheur manuel NUGELEC type DM 2000 Bât 001 DARTENSET</t>
  </si>
  <si>
    <t>incendie - Diffuseur Sonore NUGELEC Bât 001 DARTENSET</t>
  </si>
  <si>
    <t>incendie - centrale incendie NUGELEC - PAJ31215CO TYPE 4 bât 010</t>
  </si>
  <si>
    <t xml:space="preserve"> PAJ31215CO</t>
  </si>
  <si>
    <t>Déclencheur Manuel NUGELEC type DM 2000 Bât 010 DARTENCET</t>
  </si>
  <si>
    <t>Diffuseur NUGELEC Bât 010 DARTENCET</t>
  </si>
  <si>
    <t>MESS CADRES</t>
  </si>
  <si>
    <t>incendie - centrale incendie NUGELEC STI 1 boucle TYPE 3 Bât 015 DARTENCET</t>
  </si>
  <si>
    <t>STI 1 boucle</t>
  </si>
  <si>
    <t>C</t>
  </si>
  <si>
    <t>Déclencheur Manuel NUGELEC type DM 2000 Bât 015 DARTENCET</t>
  </si>
  <si>
    <t>Bloc Autonome Avertisseur de Sécurité NUGELEC type  PLANETE NUG 31190 Bât 015 DARTENCET</t>
  </si>
  <si>
    <t>BATIMENT ALIMENTATION</t>
  </si>
  <si>
    <t>INCENDIE - Système extinction DESAUTEL type IF CROCADE RC50  local cuisine Bât 021 DARTENSET</t>
  </si>
  <si>
    <t>IF CROCADE RC50</t>
  </si>
  <si>
    <t>INCENDIE  - Réservoir Gaz CO2 Extinction incendie Bât 021 DARTENSET</t>
  </si>
  <si>
    <t>Tableau d'Alarme SAFT URA TYPE 4 CT Bât 039 DARTENCET</t>
  </si>
  <si>
    <t>SAFT</t>
  </si>
  <si>
    <t>T4CT - 955657</t>
  </si>
  <si>
    <t>Déclencheur Manuel SAFT URA clé de réarmement demi- lune Bât 039 DARTENCET</t>
  </si>
  <si>
    <t>centrale incendie ESSER  type EA 4 B1 série 80088N Bât 040 DARTENCET</t>
  </si>
  <si>
    <t>EA 4 B1 - 80088N</t>
  </si>
  <si>
    <t>12V 0,6Ah</t>
  </si>
  <si>
    <t>Déclencheur Manuel ESSER Bât 040 DARTENCET</t>
  </si>
  <si>
    <t>Esser collectif</t>
  </si>
  <si>
    <t>041</t>
  </si>
  <si>
    <t>BATIMENT PC</t>
  </si>
  <si>
    <t>LOCAL SIC</t>
  </si>
  <si>
    <t>Détecteur optique ASD type OC 05 F Bât 041 DARTENSET</t>
  </si>
  <si>
    <t>OC 05-F</t>
  </si>
  <si>
    <t>ECS/CMSI conventionnel avec 2 ZD extensibles. Fonctions CMSI assurées par une UGA et 2 fonctions à rupture.ASD modèle ALP2610-C local SIC Bât 041 DARTENSET</t>
  </si>
  <si>
    <t>ALP2610-C</t>
  </si>
  <si>
    <t>Indicateur d'Action local SIC Bât 041 DARTENSET</t>
  </si>
  <si>
    <t>Diffuseur Sonore ASD type AVS 2000 Bât 041 DARTENSET</t>
  </si>
  <si>
    <t>Déclencheur Manuel ASD  Bât 041 DARTENSET</t>
  </si>
  <si>
    <t>Diffuseur Sonore ESSER Bât 042 DARTENCET</t>
  </si>
  <si>
    <t>SONOS base longue</t>
  </si>
  <si>
    <t>Déclencheur Manuel ESSER Bât 042 DARTENCET</t>
  </si>
  <si>
    <t>ESSER DM collectif</t>
  </si>
  <si>
    <t>centrale incendie ESSER type EA4 1B réf 80088N Bât 042 DARTENCET</t>
  </si>
  <si>
    <t>EA4 1B - 80088N</t>
  </si>
  <si>
    <t>045</t>
  </si>
  <si>
    <t>Centrale FINSECUR  modèle IROISE 4-1 Bât 045 DARTENSET</t>
  </si>
  <si>
    <t>Centrale h.s, à remplacer par une nugelec planète et 2 DM.</t>
  </si>
  <si>
    <t>Déclencheur Manuel FINSECUR NEMO-C type Bât 045 DARTENSET</t>
  </si>
  <si>
    <t>SALLE D'INSTRUCTION</t>
  </si>
  <si>
    <t>Centrale NUGELEC  modèle PAJ31214DO TYPE 4 STI 1 boucle Bât 046 DARTENSET</t>
  </si>
  <si>
    <t>Déclencheur Manuel NUGELEC type DM 2000 Bât 046 DARTENSET</t>
  </si>
  <si>
    <t>Diffuseur Sonore NUGELEC  Bât 046 DARTENSET</t>
  </si>
  <si>
    <t>058</t>
  </si>
  <si>
    <t>Centrale SAFT URAT4 CP ISD ref: 320002 Modèle : T4 CP ISD 3020 002 à pile 9V Bât 058 DARTENSET</t>
  </si>
  <si>
    <t>T4 CP ISD 3020 002 à pile 9V,</t>
  </si>
  <si>
    <t>STAND DE TIR B6</t>
  </si>
  <si>
    <t>Centrale FINSECUR  modèle IROISE 4-1 Bât 065 DARTENSET</t>
  </si>
  <si>
    <t>Déclencheur Manuel FINSECUR Bât 065 DARTENSET</t>
  </si>
  <si>
    <t>PC SUD</t>
  </si>
  <si>
    <t>Centrale FINSECUR  modèle IROISE 4-1 Bât 085 DARTENSET</t>
  </si>
  <si>
    <t>Déclencheur Manuel FINSECUR Bât 085 DARTENSET</t>
  </si>
  <si>
    <t>NEMO Collectif</t>
  </si>
  <si>
    <t>Diffuseur Sonore FINSECUR Bât 085 DARTENSET</t>
  </si>
  <si>
    <t>BUSIN</t>
  </si>
  <si>
    <t>PC NORD</t>
  </si>
  <si>
    <t>108</t>
  </si>
  <si>
    <t>ARMURERIE SPECIALISEE</t>
  </si>
  <si>
    <t>Centrale DEF série POLARIS C2/6/10 Bât 0108 DARTENSET</t>
  </si>
  <si>
    <t>Centralisateur de mise en sécurité incendie DEF série POLARIS C2/6/10 type A Bât 0108 DARTENSET</t>
  </si>
  <si>
    <t>Unité de Gestion des Alarmes DEF série UGA Bât 0108 DARTENSET</t>
  </si>
  <si>
    <t>Déclencheur Manuel DEF type DMOCL Bât 0108 DARTENSET</t>
  </si>
  <si>
    <t>DMOCL</t>
  </si>
  <si>
    <t>Indicateur d'Action DEF Bât 0108 DARTENSET</t>
  </si>
  <si>
    <t>CELLULE 07</t>
  </si>
  <si>
    <t>Diffuseur Sonore DEF modèle AVS 2000 Bât 0108 DARTENSET</t>
  </si>
  <si>
    <t>INCENDIE - Détecteur optique de fumées DEF type OCO Bât 0108 DARTENSET</t>
  </si>
  <si>
    <t>OCO</t>
  </si>
  <si>
    <t>650440002E</t>
  </si>
  <si>
    <t>CASERNE FOIX-LESCUN</t>
  </si>
  <si>
    <t>Exutoire VELUX 120 VTX (COFFRET OUV/FERM + COFFRET CO2) Bât 055 FOIX-LESCUN</t>
  </si>
  <si>
    <t>120VTX</t>
  </si>
  <si>
    <t>2 x 20 g</t>
  </si>
  <si>
    <t>Centrale NUGELEC - TYPE 4 STI Bât 055 FOIX-LESCUN</t>
  </si>
  <si>
    <t>TYPE 4 STI</t>
  </si>
  <si>
    <t>Déclecheur Manuel NUGELEC type MDS 3000 Bât 055 FOIX-LESCUN</t>
  </si>
  <si>
    <t>650440011N</t>
  </si>
  <si>
    <t>ANNEXE ETABLISSEMENT DES SUBSISTANCES</t>
  </si>
  <si>
    <t>MAGASINS</t>
  </si>
  <si>
    <t>Exutoire de fumée (treuil et module pneumatique) type 100C 500F500 Bât 020 ANNEXE ETABLISSEMENT</t>
  </si>
  <si>
    <t>100C 500F500</t>
  </si>
  <si>
    <t>Equipement de Contrôle et de Signalisation MERLIN GERIN série T4 STIDE 1 boucle Bât 020 ANNEXE ETABLISSEMENT</t>
  </si>
  <si>
    <t>MERLIN GERIN</t>
  </si>
  <si>
    <t>T4 STIDE 1 boucle</t>
  </si>
  <si>
    <t>Déclencheur Manuel MERLIN GERIN Bât 020 ANNEXE ETABLISSEMENT</t>
  </si>
  <si>
    <t>Alimentation Electrique de Sécurité MERLIN GERIN type AL 24 Bât 020 ANNEXE ETABLISSEMENT</t>
  </si>
  <si>
    <t>AL 24</t>
  </si>
  <si>
    <t>Diffuseur Sonore MERLIN GERIN Bât 020 ANNEXE ETABLISSEMENT</t>
  </si>
  <si>
    <t>PORTES COUPE FEU ASSERVIES (ventouses) Bât 020 ANNEXE ETABLISSEMENT</t>
  </si>
  <si>
    <t>650440013P</t>
  </si>
  <si>
    <t>QUARTIER LARREY</t>
  </si>
  <si>
    <t>INCENDIE - Détecteur Optique DEF type OCO Armurerie Bât 018 LARRE</t>
  </si>
  <si>
    <t>Equipement de Contrôle et de Signalisation avec CMSI DEF série POLARIS C216/10 Armurerie Bât 018 LARREY</t>
  </si>
  <si>
    <t>Unité de Gestion des Alarmes DEF type UGA Armurerie Bât 018 LARREY</t>
  </si>
  <si>
    <t>Déclencheur Manuel DEF type DMOCL Armurerie Bât 018 LARREY</t>
  </si>
  <si>
    <t>Diffuseur Sonore DEF type AVS 2000 Armurerie Bât 018 LARREY</t>
  </si>
  <si>
    <t>MAITRES OUVRIER</t>
  </si>
  <si>
    <t>Bloc Autonome d'Alarme Incendie NUGELEC série PAJ31197CO TYPE 3 Bât 027 LARREY</t>
  </si>
  <si>
    <t>PAJ31197CO TYPE 3</t>
  </si>
  <si>
    <t>Déclencheur Manuel NUGELEC série EA Bât 027 LARREY</t>
  </si>
  <si>
    <t>EA</t>
  </si>
  <si>
    <t>FOYER SALLE DE CONFERENCE</t>
  </si>
  <si>
    <t>Exutoire de fumée (treuil et module pneumatique) Escalier Bât 034 LARREY</t>
  </si>
  <si>
    <t>2 cartouches 20 g</t>
  </si>
  <si>
    <t>Centrale ESSER série T42N Bât 034 LARREY</t>
  </si>
  <si>
    <t>T42N</t>
  </si>
  <si>
    <t>Déclencheur Manuel ESSER Bât 034 LARREY</t>
  </si>
  <si>
    <t>Diffuseur Sonore ESSER Bât 034 LARREY</t>
  </si>
  <si>
    <t>BATIMENT DE COMMANDEMENT</t>
  </si>
  <si>
    <t>INCENDIE - Détecteur Thermique NUGELEC type DTS90 S3000 Bât 035 LARREY</t>
  </si>
  <si>
    <t>DTS90 S3000 - NUG 30249</t>
  </si>
  <si>
    <t>INCENDIE - Détecteur optique de fumée NUGELEC type DOF S3000 Bât 035 LARREY</t>
  </si>
  <si>
    <t>Centrale (ECS + CMSI) NUGELEC série ECA202 Bât 035 LARREY</t>
  </si>
  <si>
    <t>ECA 202</t>
  </si>
  <si>
    <t>2
1</t>
  </si>
  <si>
    <t>MAGASIN HABILLEMENT</t>
  </si>
  <si>
    <t>INCENDIE - Détecteur de fumée optique EATON série NUGELEC type NUG30246 Bât 037 LARREY</t>
  </si>
  <si>
    <t>Centrale NUGELEC série ECA 200 (version ECS/CMSI) Bât 037 LARREY</t>
  </si>
  <si>
    <t>Unité de Gestion des Alarmes  NUGELEC type UGA Bât 037 LARREY</t>
  </si>
  <si>
    <t>Déclencheur Manuel NUGELEC Armurerie Bât 037 LARREY</t>
  </si>
  <si>
    <t>Déclencheur Manuel NUGELEC Armurerie local transmission Bât 037 LARREY</t>
  </si>
  <si>
    <t>Diffuseur Sonore NUGELEC Armurerie Bât 037 LARREY</t>
  </si>
  <si>
    <t>Exutoire de fumée (treuil et module pneumatique) MADICOB Escalier Bât 040 LARREY</t>
  </si>
  <si>
    <t>3 cartouches 20 g</t>
  </si>
  <si>
    <t>Centrale NUGELEC type 4 Bât 040 LARREY</t>
  </si>
  <si>
    <t>6V 6Ah</t>
  </si>
  <si>
    <t>Déclencheur Manuel NUGELEC Bât 040 LARREY</t>
  </si>
  <si>
    <t>Diffuseur Sonore KAUFEL Bât 040 LARREY</t>
  </si>
  <si>
    <t>Exutoire de fumée (treuil et module pneumatique) Escalier Bât 042 LARREY</t>
  </si>
  <si>
    <t>1 cartouche 20 g</t>
  </si>
  <si>
    <t>Bloc Autonome d'Alarme de Sécurité LEGRAND - TYPE 4 référence 140561 Bât 042 LARREY</t>
  </si>
  <si>
    <t>9V 9Ah</t>
  </si>
  <si>
    <t>Déclencheur Manuel Bât 042 LARREY</t>
  </si>
  <si>
    <t>GYMNASE BUREAU DES SPORTS</t>
  </si>
  <si>
    <t>Exutoire de fumée (treuil et module pneumatique) en façade local 001 Bât 043 LARREY</t>
  </si>
  <si>
    <t>2 cartouches 100 g
1 cartouche 200 g</t>
  </si>
  <si>
    <t>Centrale MERLIN GERIN série TA426/P Bât 043 LARREY</t>
  </si>
  <si>
    <t xml:space="preserve"> TA426/P</t>
  </si>
  <si>
    <t>Déclencheur Manuel MERLIN GERIN Bât 043 LARREY</t>
  </si>
  <si>
    <t>Diffuseur Sonore MERLIN GERIN Bât 043 LARREY</t>
  </si>
  <si>
    <t>048</t>
  </si>
  <si>
    <t>POSTE DE TRANSFORMATION CHAUFFERIE PRINCIPALE</t>
  </si>
  <si>
    <t>INCENDIE - Centrale Détection gaz OLDHAM type MX43 local chaufferie Bât 048 LARREY</t>
  </si>
  <si>
    <t>MX43</t>
  </si>
  <si>
    <t>Capteur Gaz OLDHAM type CEX 300 CH4 local chaufferie Bât 048 LARREY</t>
  </si>
  <si>
    <t>CEX 300 CH4</t>
  </si>
  <si>
    <t>Equipement de contrôle et de signalisation (ECS/CMSI) ASD type ALPHA C 2 6 10 ref ALP2610 chaufferie Bât 048 LARREY</t>
  </si>
  <si>
    <t>ALPHA C 2 6 10</t>
  </si>
  <si>
    <t>Détecteur optique de fumée ASD Bât 048 LARREY</t>
  </si>
  <si>
    <t>POSTE DE TRANSFORMATION</t>
  </si>
  <si>
    <t>Détecteur optique de fumée ASD poste de transformation Bât 048 LARREY</t>
  </si>
  <si>
    <t>Déclencheur Manuel FARE Bât 048 LARREY</t>
  </si>
  <si>
    <t>FARE</t>
  </si>
  <si>
    <t>Déclencheur Manuel FARE poste de transformation Bât 048 LARREY</t>
  </si>
  <si>
    <t>Indicateur d'Action Bât 048 LARREY</t>
  </si>
  <si>
    <t>Indicateur d'Action poste de transformation Bât 048 LARREY</t>
  </si>
  <si>
    <t>Diffuseur sonore et lumineux Bât 048 LARREY</t>
  </si>
  <si>
    <t>Diffuseur sonore et lumineux Poste de transformation Bât 048 LARREY</t>
  </si>
  <si>
    <t>Arrêt ventilation Bât 048 LARREY</t>
  </si>
  <si>
    <t>INCENDIE - Détecteur de Fumée par aspiration VESDA LASER COMPACT combles Bât 050 LARREY</t>
  </si>
  <si>
    <t>VESDA</t>
  </si>
  <si>
    <t xml:space="preserve">LASER COMPACT </t>
  </si>
  <si>
    <t>INCENDIE - Détecteur de Fumée CHUBB type I-SCAN O Bât 050 LARREY</t>
  </si>
  <si>
    <t>I-SCAN O</t>
  </si>
  <si>
    <t>Equipement de Contrôle et de Signalisation CHUBB série UTI.COM.CAB 3FC TYPE 1 Bât 050 LARREY</t>
  </si>
  <si>
    <t>UTI.COM.CAB 3FC</t>
  </si>
  <si>
    <t>Centalisateur de Mise en Sécurité Incendie CHUBB série UTI.COM. TYPE A Bât 050 LARREY</t>
  </si>
  <si>
    <t>UTI.COM.type A</t>
  </si>
  <si>
    <t>Alimentation Electrique de Sécurité CHUBB type ALIM UGA référence CE00580 Bât 050 LARREY</t>
  </si>
  <si>
    <t>ALIM UGA</t>
  </si>
  <si>
    <t>Déclencheur Manuel CHUBB type MCP5A-RP01SF-A20 Bât 050 LARREY</t>
  </si>
  <si>
    <t>MCP5A-RP01SF-A20</t>
  </si>
  <si>
    <t>Diffuseur Sonore CHUBB Bât 050 LARREY</t>
  </si>
  <si>
    <t>sonos base courte</t>
  </si>
  <si>
    <t>Diffuseur Sonore CHUBB R+1 local 026 Bât 050 LARREY</t>
  </si>
  <si>
    <t>DCM - Exutoire Façade MADICOB ref:2001 Bât 050 LARREY</t>
  </si>
  <si>
    <t>DAC - Exutoire Façade MADICOB ref:2001 Bât 050 LARREY</t>
  </si>
  <si>
    <t>03040-18P</t>
  </si>
  <si>
    <t>PORTE COUPE-FEU asservies Bât 050 LARREY</t>
  </si>
  <si>
    <t>report d'alarme  du bât 50 au bât 35 au bureau de l'OP local 035 Bât 050 LARREY</t>
  </si>
  <si>
    <t>053</t>
  </si>
  <si>
    <t>ATELIERS DU CASERNEMENT</t>
  </si>
  <si>
    <t>Centrale NUGELEC série STI TYPE 4 Bât 053 LARREY</t>
  </si>
  <si>
    <t>STI type 4</t>
  </si>
  <si>
    <t>Déclencheur Manuel NUGELEC  Bât 053 LARREY</t>
  </si>
  <si>
    <t>Diffuseur Sonore NUGELEC  Bât 053 LARREY</t>
  </si>
  <si>
    <t>Symphonie</t>
  </si>
  <si>
    <t>Exutoire de fumée (treuil ) local 015 Bât 053 LARREY</t>
  </si>
  <si>
    <t>R17 DR/CT</t>
  </si>
  <si>
    <t xml:space="preserve">650440014Q </t>
  </si>
  <si>
    <t>QUARTIER SOULT</t>
  </si>
  <si>
    <t>CASERNEMENT/SPORT</t>
  </si>
  <si>
    <t>Centrale  SAFT URA type 4 ref 03136 bât 002</t>
  </si>
  <si>
    <t>URA - 3136</t>
  </si>
  <si>
    <t>Déclencheur Manuel SAFT série  URA bât 002</t>
  </si>
  <si>
    <t>Centrale NUGELEC eaton</t>
  </si>
  <si>
    <t>Déclencheur manuel Nugelec MDS 3000</t>
  </si>
  <si>
    <t>EATON 31190</t>
  </si>
  <si>
    <t>12ah</t>
  </si>
  <si>
    <t>SOUTE A MUNITIONS</t>
  </si>
  <si>
    <t>Equipement de Contrôle et de Signalisation FINSECUR type KARA 8-UP Bât 003 SOULT</t>
  </si>
  <si>
    <t>Centralisateur de mise en sécurité incendie FINSECUR type KARA 8-UP Bât 003 SOULT</t>
  </si>
  <si>
    <t>Détecteur optique de fumée FINSECUR type SEXTANT-DOC Bât 003 SOULT</t>
  </si>
  <si>
    <t>SEXTANT-DOC</t>
  </si>
  <si>
    <t>Détecteur Manuel FINSECUR type NEMO-C Bât 003 SOULT</t>
  </si>
  <si>
    <t>Détecteur Manuel FINSECUR Bât 003 SOULT</t>
  </si>
  <si>
    <t xml:space="preserve"> S/ST CHAUFFAGE</t>
  </si>
  <si>
    <t>INCENDIE - Détecteur de fumée DEF type OA-O Bât 006 SOULT</t>
  </si>
  <si>
    <t>SAS D'ENTREE</t>
  </si>
  <si>
    <t>INCENDIE - Centralisateur de Mise en Sécurité Incendie (CMSI) DEF type ANTARES 4 local 0023 Bât 006 SOULT</t>
  </si>
  <si>
    <t>ANTARES 4</t>
  </si>
  <si>
    <t>Equipement de Contrôle et de Signalisation DEF série CASSIOPE FORTE S local 0023 Bât 006 SOULT</t>
  </si>
  <si>
    <t>CASSIOPE FORTE S</t>
  </si>
  <si>
    <t>Alimentation Electrique de Sécurité DEF référence AU224A2 Bât 006 SOULT</t>
  </si>
  <si>
    <t xml:space="preserve">AU224A2 </t>
  </si>
  <si>
    <t>Alimentation Electrique de Sécurité DEF référence AU448A2 Bât 006 SOULT</t>
  </si>
  <si>
    <t xml:space="preserve">AU448A2 </t>
  </si>
  <si>
    <t>DCM - Exutoire en façade M130X90 MADICOB ref: 02001 Escalier Bât 006 SOULT</t>
  </si>
  <si>
    <t>DAC - Exutoire en façade M130X90 MADICOB ref: 03040-18P Escalier Bât 006 SOULT</t>
  </si>
  <si>
    <t>Déclencheur Manuel DEF type DMOA Bât 006 SOULT</t>
  </si>
  <si>
    <t>DMOA</t>
  </si>
  <si>
    <t>Diffuseur Sonore DEF type ASV 2000 Bât 006 SOULT</t>
  </si>
  <si>
    <t>ASV 2000</t>
  </si>
  <si>
    <t>Diffuseur lumineux DEF type RADIANCE-B Bât 006 SOULT</t>
  </si>
  <si>
    <t>RADIANCE-B</t>
  </si>
  <si>
    <t>PORTES COUPE FEU asservies Bât 006 SOULT</t>
  </si>
  <si>
    <t>Report d'alarme ALTRA+ (4 report d'alarme  un par semaine et 1 aubât 56) Bât 032 SOULT</t>
  </si>
  <si>
    <t>ALTRA+</t>
  </si>
  <si>
    <t>Déclencheur Manuel FINSECUR type NEMO C Bât 007 SOULT</t>
  </si>
  <si>
    <t>Diffuseur Sonore FINSECUR Bât 007 SOULT</t>
  </si>
  <si>
    <t>Centrale FINSECUR  type IROISE T4-1  Bât 007 SOULT</t>
  </si>
  <si>
    <t>8,4V 0,27Ah Ni-MH</t>
  </si>
  <si>
    <t>FOYER - SALLE CONFERENCE</t>
  </si>
  <si>
    <t>Centrale NUGELEC série STI type 4 Bât 008 SOULT</t>
  </si>
  <si>
    <t>STI</t>
  </si>
  <si>
    <t>Déclencheur Manuel NUGELEC type DM 2000 Bât 008 SOULT</t>
  </si>
  <si>
    <t>Diffuseur Sonorel NUGELEC Bât 008 SOULT</t>
  </si>
  <si>
    <t>Mise en lumière Bât 008 SOULT</t>
  </si>
  <si>
    <t>Déclencheur Manuel NUGELEC type MDS 3000 Bât 008 SOULT</t>
  </si>
  <si>
    <t>Centrale NUGELEC série STI type 3 Bât 008 SOULT</t>
  </si>
  <si>
    <t>Diffuseur Sonore NUGELEC Bât 008 SOULT</t>
  </si>
  <si>
    <t>BUREAUX + -ATELIER</t>
  </si>
  <si>
    <t>Exutoire de fumée  Bât 022 SOULT</t>
  </si>
  <si>
    <t>Déclencheur Manuel NUGELEC Bât 022 SOULT</t>
  </si>
  <si>
    <t>Exutoire de fumée type H105X90 (COFFRET OUV/FERM + COFFRET CO2 ) Escalier Bât 031 SOULT</t>
  </si>
  <si>
    <t>H105X90</t>
  </si>
  <si>
    <t>Centrale NUGELEC série STI type 4 Bât 031 SOULT</t>
  </si>
  <si>
    <t>STI 4</t>
  </si>
  <si>
    <t>INCENDIE - Déclencheur Manuel (DM) NUGELEC type A3000 Bât 031 SOULT</t>
  </si>
  <si>
    <t>A 3000</t>
  </si>
  <si>
    <t>Diffuseur Sonore NUGELEC Bât 031 SOULT</t>
  </si>
  <si>
    <t>Equipement de Contrôle et de Signalisation DEF série CASSIOPE FORTE S local 0129 Bât 032 SOULT</t>
  </si>
  <si>
    <t>INCENDIE - Centralisateur de Mise en Sécurité Incendie (CMSI) DEF type ANTARES 4 local 0129 Bât 032 SOULT</t>
  </si>
  <si>
    <t>Alimentation Electrique de Sécurité DEF type POWERLINE 486 Bât 032 SOULT</t>
  </si>
  <si>
    <t>POWERLINE 486</t>
  </si>
  <si>
    <t>RdC</t>
  </si>
  <si>
    <t>S/ST CHAUFFAGE</t>
  </si>
  <si>
    <t>INCENDIE - Détecteur de Fumée DEF type OA-O Bât 032 SOULT</t>
  </si>
  <si>
    <t>INCENDIE - Détecteur de fumée optique DEF type OAO-W shelter extérieur Bât 032 SOULT</t>
  </si>
  <si>
    <t>OAO-W</t>
  </si>
  <si>
    <t>INCENDIE - Détecteur Thermique DEF type OA-T Bât 032 SOULT</t>
  </si>
  <si>
    <t>OAO-T</t>
  </si>
  <si>
    <t>Détecteur optique-interactif radio</t>
  </si>
  <si>
    <t>INCENDIE - Détecteur optique-interactif radio DEF Bât 032 SOULT</t>
  </si>
  <si>
    <t>Déclencheur Manuel DEF type DMOA Bât 032 SOULT</t>
  </si>
  <si>
    <t>Diffuseur Lumineux Bât 032 SOULT</t>
  </si>
  <si>
    <t>Diffuseur Sonore et lumineux Bât 032 SOULT</t>
  </si>
  <si>
    <t>Report d'alarme ALTRA+ au bât 56 Bât 032 SOULT</t>
  </si>
  <si>
    <t>Porte coupe-feu asservies Bât 032 SOULT</t>
  </si>
  <si>
    <t xml:space="preserve">DCM - Exutoire de fumée (COFFRET CO2 OUVERTURE ET FERMETURE + COFFRET DAC (OUV/FERM) MADICOB Escalier Bât 032 </t>
  </si>
  <si>
    <t>6 carouches 60g</t>
  </si>
  <si>
    <t>Equipement de contrôle et de signalisation (ECS/CMSI) DEF type POLARIS C2/6/10 chaufferie Bât  033 SOULT</t>
  </si>
  <si>
    <t>Détecteur optique de fumées DEF chaufferie Bât  033 SOULT</t>
  </si>
  <si>
    <t>Détecteur manuel DEF chaufferie Bât  033 SOULT</t>
  </si>
  <si>
    <t>Indicateur d'Action DEF chaufferie Bât  033 SOULT</t>
  </si>
  <si>
    <t>Diffuseur Sonore DEF chaufferie Bât  033 SOULT</t>
  </si>
  <si>
    <t>Diffuseur lumineux DEF chaufferie Bât  033 SOULT</t>
  </si>
  <si>
    <t>Arrêt ventilation Bât  033 SOULT</t>
  </si>
  <si>
    <t>INCENDIE - Centrale détection gaz OLDHAM type MX43 chaufferie Bât 033 SOULT</t>
  </si>
  <si>
    <t>INCENDIE - Capteur gaz OLDHAM type CH4 0-100%LIE ventilation haute local chaufferie Bât 048 LARREY</t>
  </si>
  <si>
    <t>OLCT10 CH4.</t>
  </si>
  <si>
    <t>INCENDIE - Capteur gaz OLDHAM type CH4 0-100%LIE local chaufferie Bât 048 LARREY</t>
  </si>
  <si>
    <t>Exutoire de fumée (vérin mécanique) local 002 Bât 033 SOULT</t>
  </si>
  <si>
    <t>038</t>
  </si>
  <si>
    <t>BATIMENT D'INSTRUCTION</t>
  </si>
  <si>
    <t>Equipement de contrôle et de signalisation DEF type POLARIS C2/6/10 Bât  038 SOULT</t>
  </si>
  <si>
    <t>Centralisateur de Mise en sécurité Incendie DEF type POLARIS C2/6/10 type A Bât  038 SOULT</t>
  </si>
  <si>
    <t>Unité de Gestion des Alarmes DEF type UGA Bât  038 SOULT</t>
  </si>
  <si>
    <t>INCENDIE DIRISI - Détecteur optique de fumées DEF type OC-O Bât 038 SOULT</t>
  </si>
  <si>
    <t>Déclencheur Manuel DEF type DMOCL Bât 038 SOULT</t>
  </si>
  <si>
    <t>Extérieur Bâtiment</t>
  </si>
  <si>
    <t>Diffuseur Sonore DEF extérieur Bât 038 SOULT</t>
  </si>
  <si>
    <t>Diffuseur Sonore DEF R+1 Bât 038 SOULT</t>
  </si>
  <si>
    <t>LOCAL SOUTIER DISTRIBUTEUR DE CARBURANT</t>
  </si>
  <si>
    <t>Extinction Automatique à poudre DESAUTEL type DX RESERVOIR POUDRE BC 100KG Station carburant ilot central / Dac1 et 2 Bât 039 SOULT</t>
  </si>
  <si>
    <t>P 100 BC</t>
  </si>
  <si>
    <t>Extinction Automatique à poudre DESAUTEL type DX RESERVOIR POUDRE BC 100KG Station carburant Ilot central / DAC 3 et 4 Bât 039 SOULT</t>
  </si>
  <si>
    <t>Extinction Automatique à poudre DESAUTEL type DX RESERVOIR POUDRE BC 50KG Station carburant Piste Dac 4 Bât 039 SOULT</t>
  </si>
  <si>
    <t>P 50 BC</t>
  </si>
  <si>
    <t>Extinction Automatique à poudre DESAUTEL type DX COMMANDE MANUELLE Station carburant Postes Bât 039 SOULT</t>
  </si>
  <si>
    <t>Extinction Automatique à poudre DESAUTEL type DX EPEC 1BUSE 1FUSIBLE AMPOULE Station carburant Pistes Bât 039 SOULT</t>
  </si>
  <si>
    <t>LOGEMENT CADRES</t>
  </si>
  <si>
    <t>INCENDIE - Détecteur Optique DEF type OA-O Bât 041 SOULT</t>
  </si>
  <si>
    <t>ARCHIVE</t>
  </si>
  <si>
    <t>Déclencheur Manuel DEF type DMOA Bât 041 SOULT</t>
  </si>
  <si>
    <t>DMAO</t>
  </si>
  <si>
    <t>Diffuseur Sonore DEF type AVS 2000 Bât 041 SOULT</t>
  </si>
  <si>
    <t>Equipement de Contrôle et de Signalisation DEF série CASSIOPE PIANO C Bât 041 SOULT</t>
  </si>
  <si>
    <t>CASSIOPE PIANO C</t>
  </si>
  <si>
    <t>Centralisateur de mise en sécurité DEF série CASSIOPE PIANO C type A Bât 041 SOULT</t>
  </si>
  <si>
    <t>Unité de Gestion des Alarmes type UGA  Bât 041 SOULT</t>
  </si>
  <si>
    <t>Exutoire de fumée type F2CBC (coffret Ouvertrure CO2 + Coffret fermeture ) Escalier Bât 041 SOULT</t>
  </si>
  <si>
    <t>F2BC</t>
  </si>
  <si>
    <t>1 cartouche de 20g</t>
  </si>
  <si>
    <t>BATIMENT PC LOCAUX D'ARRETS</t>
  </si>
  <si>
    <t>INCENDIE - détecteur optique de fumée COOPER série NUGELEC type NUG30246 Bât 053 SOULT</t>
  </si>
  <si>
    <t>INCENDIE - détecteur optique de fumée COOPER série NUGELEC type NUG30247 Bât 053 SOULT</t>
  </si>
  <si>
    <t xml:space="preserve">DVT S3000 - NUG 30247 </t>
  </si>
  <si>
    <t>Equipement de Contrôle et de Signalisation COOPER série NUGELEC ECA 204 2 boucles Bât 053 SOULT</t>
  </si>
  <si>
    <t>Centralisateur de Mise en Sécurité COOPER série NUGELEC ECA  Bât 053 SOULT</t>
  </si>
  <si>
    <t>ECA</t>
  </si>
  <si>
    <t>Unité de Gestion des Alarmes NUGELEC type UGA Bât 053 SOULT</t>
  </si>
  <si>
    <t>Arrêt ventilation Bât 053 SOULT</t>
  </si>
  <si>
    <t>Déclencheur Manuel COOPER série NUGELEC type NUG 30316 Bât 053 SOULT</t>
  </si>
  <si>
    <t>Diffuseur Sonore COOPER série NUGELEC type NUG 30450 Bât 053 SOULT</t>
  </si>
  <si>
    <t>BATIMENT MULTISERVICE</t>
  </si>
  <si>
    <t>Exutoire de fumée (treuil et module pneumatique ) Escalier Bât 059 SOULT</t>
  </si>
  <si>
    <t>2 cartouches de 20g</t>
  </si>
  <si>
    <t>INCENDIE - Déclencheur Manuel (DM) COOPER série NUGELEC type MDS 3000 Bât 059 SOULT</t>
  </si>
  <si>
    <t>Bloc Autonome d'Alarme Sonore NUGELEC série NUGELEC type NUG 31197 Bât 059 SOULT</t>
  </si>
  <si>
    <t>NUG 31197</t>
  </si>
  <si>
    <t>Bloc Autonome d'Alarme Sonore NUGELEC série PLANETE type NUG 31190 Bât 059 SOULT</t>
  </si>
  <si>
    <t>INCENDIE - Report d'alarme COOPER série NUGELEC type NUG 32063 Bât 059 SOULT</t>
  </si>
  <si>
    <t>NUG 32063</t>
  </si>
  <si>
    <t>650481001B</t>
  </si>
  <si>
    <t>CENTRE D'ENTRAINEMENT A LA MONTAGNE</t>
  </si>
  <si>
    <t>Equipement de Contrôle et de Signalisation DEF série CASSIOPEE FORTE S Bât 001 Centrae d'Entrainement</t>
  </si>
  <si>
    <t>incendie_CMSI_ DEF série ANTARES 4</t>
  </si>
  <si>
    <t>Equipement d'alimentation électrique DEF modèle
AU448A2 Bât 001 Centre d'entrainement</t>
  </si>
  <si>
    <t>AU448A2</t>
  </si>
  <si>
    <t>INCENDIE - Module déporté DEF type  ED4L n°ED1</t>
  </si>
  <si>
    <t>ED4L</t>
  </si>
  <si>
    <t>PALIER</t>
  </si>
  <si>
    <t>INCENDIE - Module déporté DEF type ED4L n°ED5</t>
  </si>
  <si>
    <t>INCENDIE - Module déporté DEF type ED4L n°ED9</t>
  </si>
  <si>
    <t>Déclencheur Manuel DEF modèle DMOA et DMOAR  Bât 001 CENTRE ENTRAINEMENT</t>
  </si>
  <si>
    <t>DMOA - DMOAR</t>
  </si>
  <si>
    <t>Diffuseur Sonore DEF type AVS 2000 SIP Bât 001 CENTRE ENTRAINEMENT</t>
  </si>
  <si>
    <t>Indicateur d'Action DEF type RADIANCE FEU Bât 001 CENTRE ENTRAINEMENT</t>
  </si>
  <si>
    <t>RADIANCE FEU</t>
  </si>
  <si>
    <t>Indicateur d'Action DEF Bât 001 CENTRE ENTRAINEMENT</t>
  </si>
  <si>
    <t>Détecteur ponctuel de fumée DEF type FARE OA-O Bât 001 CENTRE ENTRAINEMENT</t>
  </si>
  <si>
    <t>FARE OAO</t>
  </si>
  <si>
    <t>Chambre Permanent</t>
  </si>
  <si>
    <t>Report alarme DEF type ALTRA+ Bât 001 CENTRE ENTRAINEMENT</t>
  </si>
  <si>
    <t>Porte coupe-feu (bandeau 48Vcc ref 03BO010) Bât 001 CENTRE ENTRAINEMENT</t>
  </si>
  <si>
    <t>Arrêt ventilation Bât 001 CENTRE ENTRAINEMENT</t>
  </si>
  <si>
    <t>Non-stop ascenseur Bât 001 CENTRE ENTRAINEMENT</t>
  </si>
  <si>
    <t>sous escalier.</t>
  </si>
  <si>
    <t>Coupure sono Bât 001 CENTRE ENTRAINEMENT</t>
  </si>
  <si>
    <t>Mise en lumière Bât 001 CENTRE ENTRAINEMENT</t>
  </si>
  <si>
    <t>DCM - trappe de désenfumage MADICOB type 2001 Bât 001 CENTRE ENTRAINEMENT</t>
  </si>
  <si>
    <t>DAC - trappe de désenfumage MADICOB type 0340-18P Bât 001 CENTRE ENTRAINEMENT</t>
  </si>
  <si>
    <t>0340-18P</t>
  </si>
  <si>
    <t>Diffuseur Sonore NUGELEC type SYMPHONI Bât 004 CENTRE ENTRAINEMENT</t>
  </si>
  <si>
    <t>Déclencheur Manuel NUGELEC type DM 3000 Bât 004 CENTRE ENTRAINEMENT</t>
  </si>
  <si>
    <t>Système de Détection NUGELEC modèle STI type NUG 31216 TYPE 4 Bât 004 CENTRE ENTRAINEMENT</t>
  </si>
  <si>
    <t>NUG 31216</t>
  </si>
  <si>
    <t>PONLATTE</t>
  </si>
  <si>
    <t>Système de Détection ASD type DECT ALPHA S2/6/10 Shelter PONLATTE</t>
  </si>
  <si>
    <t>ALPHA S2-6-10</t>
  </si>
  <si>
    <t>Détecteur optique de fumée ASD type OC05F Shelter PONLATTE</t>
  </si>
  <si>
    <t>OC05F</t>
  </si>
  <si>
    <t>GAINE - Détecteur optique de fumée ASD type OC05F Shelter PONLATTE</t>
  </si>
  <si>
    <t>panneaux lumineux entrée interdite Shelter PONLATTE</t>
  </si>
  <si>
    <t>panneaux lumineux évacuation Shelter PONLATTE</t>
  </si>
  <si>
    <t>panneaux lumineux évacuation (passage gaz) Shelter PONLATTE</t>
  </si>
  <si>
    <t>contact de porte inhibition de commande extinction gaz Shelter PONLATTE</t>
  </si>
  <si>
    <t>Boitier Manuel</t>
  </si>
  <si>
    <t>commande mise hors service (MHS) Shelter PONLATTE</t>
  </si>
  <si>
    <t>boitier de gestion réservoir extinction ASD type BREGE 28 Shelter PONLATTE</t>
  </si>
  <si>
    <t>BREGE 28</t>
  </si>
  <si>
    <t>réservoir IG55 140L / 300 bar avec 3 buses de diffusion Shelter PONLATTE</t>
  </si>
  <si>
    <t>diffuseur sonore pneumatique (passage gaz) Shelter PONLATTE</t>
  </si>
  <si>
    <t>évent de surpression Shelter PONLATTE</t>
  </si>
  <si>
    <t>Asservissement coupure énergie 220v et 48v Shelter PONLATTE</t>
  </si>
  <si>
    <r>
      <t>ESID 25</t>
    </r>
    <r>
      <rPr>
        <sz val="10"/>
        <color indexed="8"/>
        <rFont val="Calibri"/>
        <family val="2"/>
      </rPr>
      <t> 101</t>
    </r>
  </si>
  <si>
    <t>nugelec DSB 3000</t>
  </si>
  <si>
    <t>R-1</t>
  </si>
  <si>
    <t>COULOIR</t>
  </si>
  <si>
    <t>Diffuseur LEGRAND</t>
  </si>
  <si>
    <t>LOCAL DE STOCKAGE</t>
  </si>
  <si>
    <t>SAFT URA</t>
  </si>
  <si>
    <t>FOYER+ETAGE</t>
  </si>
  <si>
    <t>CMSI Centraliseur de mise en sécurité incendie</t>
  </si>
  <si>
    <t>DETECTEUR LINEAIRE DE FUMEE</t>
  </si>
  <si>
    <t>TRANSMETTEUR TELEPHONIQUE VOCAL ET DIGITAL</t>
  </si>
  <si>
    <t>ALTEC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</si>
</sst>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]_-;\-* #,##0.00\ [$€]_-;_-* &quot;-&quot;??\ [$€]_-;_-@_-"/>
    <numFmt numFmtId="165" formatCode="[$-40C]mmmm\ \-\ yy;@"/>
  </numFmts>
  <fonts count="54"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u/>
      <sz val="10"/>
      <color indexed="8"/>
      <name val="Arial"/>
      <family val="2"/>
    </font>
    <font>
      <sz val="12"/>
      <color indexed="8"/>
      <name val="Arial"/>
      <family val="2"/>
    </font>
    <font>
      <b/>
      <sz val="18"/>
      <color theme="0"/>
      <name val="Arial"/>
      <family val="2"/>
    </font>
    <font>
      <sz val="18"/>
      <color theme="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vertAlign val="subscript"/>
      <sz val="10"/>
      <color indexed="8"/>
      <name val="Arial"/>
      <family val="2"/>
    </font>
    <font>
      <sz val="6"/>
      <color indexed="8"/>
      <name val="Arial"/>
      <family val="2"/>
    </font>
    <font>
      <vertAlign val="superscript"/>
      <sz val="10"/>
      <color indexed="8"/>
      <name val="Arial"/>
      <family val="2"/>
    </font>
    <font>
      <vertAlign val="superscript"/>
      <sz val="10"/>
      <name val="Arial"/>
      <family val="2"/>
    </font>
    <font>
      <sz val="8"/>
      <color theme="1"/>
      <name val="Arial"/>
      <family val="2"/>
    </font>
    <font>
      <sz val="10"/>
      <name val="Arial"/>
      <family val="2"/>
      <charset val="134"/>
    </font>
    <font>
      <u/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2"/>
      <color indexed="62"/>
      <name val="Arial"/>
      <family val="2"/>
    </font>
    <font>
      <b/>
      <sz val="24"/>
      <color indexed="62"/>
      <name val="Arial"/>
      <family val="2"/>
    </font>
    <font>
      <b/>
      <sz val="12"/>
      <color indexed="62"/>
      <name val="Arial"/>
      <family val="2"/>
    </font>
    <font>
      <b/>
      <sz val="11"/>
      <color indexed="62"/>
      <name val="Arial"/>
      <family val="2"/>
    </font>
    <font>
      <b/>
      <i/>
      <sz val="11"/>
      <color rgb="FFFF0000"/>
      <name val="Arial"/>
      <family val="2"/>
    </font>
    <font>
      <b/>
      <i/>
      <sz val="11"/>
      <color indexed="62"/>
      <name val="Arial"/>
      <family val="2"/>
    </font>
    <font>
      <b/>
      <sz val="11"/>
      <color theme="1"/>
      <name val="Calibri"/>
      <family val="2"/>
      <scheme val="minor"/>
    </font>
    <font>
      <sz val="10"/>
      <color indexed="8"/>
      <name val="Marianne"/>
      <family val="3"/>
    </font>
    <font>
      <b/>
      <sz val="12"/>
      <color indexed="8"/>
      <name val="Marianne"/>
      <family val="3"/>
    </font>
    <font>
      <sz val="10"/>
      <color indexed="8"/>
      <name val="Calibri"/>
      <family val="2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0" borderId="2" applyNumberFormat="0" applyFill="0" applyAlignment="0" applyProtection="0"/>
    <xf numFmtId="0" fontId="7" fillId="21" borderId="3" applyNumberFormat="0" applyAlignment="0" applyProtection="0"/>
    <xf numFmtId="0" fontId="8" fillId="7" borderId="1" applyNumberFormat="0" applyAlignment="0" applyProtection="0"/>
    <xf numFmtId="164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8" fillId="7" borderId="1" applyNumberFormat="0" applyAlignment="0" applyProtection="0"/>
    <xf numFmtId="0" fontId="4" fillId="3" borderId="0" applyNumberFormat="0" applyBorder="0" applyAlignment="0" applyProtection="0"/>
    <xf numFmtId="0" fontId="6" fillId="0" borderId="2" applyNumberFormat="0" applyFill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0" borderId="0"/>
    <xf numFmtId="0" fontId="16" fillId="0" borderId="0"/>
    <xf numFmtId="0" fontId="22" fillId="0" borderId="0"/>
    <xf numFmtId="0" fontId="1" fillId="22" borderId="4" applyNumberFormat="0" applyFont="0" applyAlignment="0" applyProtection="0"/>
    <xf numFmtId="0" fontId="17" fillId="20" borderId="8" applyNumberFormat="0" applyAlignment="0" applyProtection="0"/>
    <xf numFmtId="0" fontId="11" fillId="4" borderId="0" applyNumberFormat="0" applyBorder="0" applyAlignment="0" applyProtection="0"/>
    <xf numFmtId="0" fontId="17" fillId="20" borderId="8" applyNumberFormat="0" applyAlignment="0" applyProtection="0"/>
    <xf numFmtId="0" fontId="1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7" fillId="21" borderId="3" applyNumberFormat="0" applyAlignment="0" applyProtection="0"/>
    <xf numFmtId="0" fontId="3" fillId="0" borderId="0" applyNumberFormat="0" applyFill="0" applyBorder="0" applyAlignment="0" applyProtection="0"/>
    <xf numFmtId="0" fontId="21" fillId="37" borderId="0"/>
    <xf numFmtId="0" fontId="38" fillId="0" borderId="0">
      <alignment vertical="center"/>
    </xf>
  </cellStyleXfs>
  <cellXfs count="191">
    <xf numFmtId="0" fontId="0" fillId="0" borderId="0" xfId="0"/>
    <xf numFmtId="0" fontId="20" fillId="0" borderId="0" xfId="0" applyFont="1" applyAlignment="1">
      <alignment vertical="center"/>
    </xf>
    <xf numFmtId="0" fontId="20" fillId="0" borderId="10" xfId="0" applyFont="1" applyBorder="1" applyAlignment="1">
      <alignment vertical="center"/>
    </xf>
    <xf numFmtId="0" fontId="22" fillId="0" borderId="0" xfId="64" applyAlignment="1">
      <alignment vertical="center"/>
    </xf>
    <xf numFmtId="0" fontId="20" fillId="26" borderId="10" xfId="64" applyFont="1" applyFill="1" applyBorder="1" applyAlignment="1">
      <alignment horizontal="center" vertical="center" wrapText="1"/>
    </xf>
    <xf numFmtId="0" fontId="20" fillId="0" borderId="10" xfId="64" applyFont="1" applyBorder="1" applyAlignment="1">
      <alignment horizontal="center" vertical="center"/>
    </xf>
    <xf numFmtId="0" fontId="20" fillId="27" borderId="10" xfId="64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4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25" fillId="0" borderId="22" xfId="0" applyFont="1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25" fillId="0" borderId="0" xfId="0" applyFont="1" applyAlignment="1">
      <alignment vertical="center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17" xfId="0" applyFont="1" applyBorder="1" applyAlignment="1">
      <alignment vertical="center"/>
    </xf>
    <xf numFmtId="0" fontId="16" fillId="0" borderId="18" xfId="0" applyFont="1" applyBorder="1" applyAlignment="1">
      <alignment vertical="center"/>
    </xf>
    <xf numFmtId="0" fontId="26" fillId="0" borderId="15" xfId="0" applyFont="1" applyBorder="1" applyAlignment="1">
      <alignment vertical="center"/>
    </xf>
    <xf numFmtId="0" fontId="24" fillId="0" borderId="18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17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0" xfId="0" quotePrefix="1" applyAlignment="1">
      <alignment vertical="center"/>
    </xf>
    <xf numFmtId="0" fontId="0" fillId="0" borderId="16" xfId="0" quotePrefix="1" applyBorder="1" applyAlignment="1">
      <alignment vertical="center"/>
    </xf>
    <xf numFmtId="0" fontId="16" fillId="0" borderId="20" xfId="0" applyFont="1" applyBorder="1" applyAlignment="1">
      <alignment vertical="center"/>
    </xf>
    <xf numFmtId="0" fontId="27" fillId="0" borderId="15" xfId="0" applyFont="1" applyBorder="1" applyAlignment="1">
      <alignment vertical="center"/>
    </xf>
    <xf numFmtId="0" fontId="3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14" xfId="0" quotePrefix="1" applyBorder="1" applyAlignment="1">
      <alignment horizontal="center" vertical="center"/>
    </xf>
    <xf numFmtId="0" fontId="16" fillId="0" borderId="28" xfId="0" applyFont="1" applyBorder="1" applyAlignment="1">
      <alignment vertical="center"/>
    </xf>
    <xf numFmtId="0" fontId="16" fillId="0" borderId="14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16" fillId="0" borderId="31" xfId="0" applyFont="1" applyBorder="1" applyAlignment="1">
      <alignment vertical="center"/>
    </xf>
    <xf numFmtId="0" fontId="16" fillId="0" borderId="19" xfId="0" applyFont="1" applyBorder="1" applyAlignment="1">
      <alignment vertical="center"/>
    </xf>
    <xf numFmtId="0" fontId="16" fillId="0" borderId="1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 shrinkToFit="1"/>
    </xf>
    <xf numFmtId="14" fontId="20" fillId="0" borderId="10" xfId="0" applyNumberFormat="1" applyFont="1" applyBorder="1" applyAlignment="1" applyProtection="1">
      <alignment horizontal="center" vertical="center"/>
      <protection locked="0"/>
    </xf>
    <xf numFmtId="0" fontId="20" fillId="0" borderId="30" xfId="0" applyFont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40" fillId="0" borderId="0" xfId="0" applyFont="1" applyAlignment="1">
      <alignment horizontal="left" vertical="center"/>
    </xf>
    <xf numFmtId="0" fontId="40" fillId="41" borderId="11" xfId="0" applyFont="1" applyFill="1" applyBorder="1" applyAlignment="1">
      <alignment horizontal="center" vertical="center" wrapText="1"/>
    </xf>
    <xf numFmtId="0" fontId="40" fillId="41" borderId="11" xfId="0" applyFont="1" applyFill="1" applyBorder="1" applyAlignment="1">
      <alignment horizontal="center" vertical="center"/>
    </xf>
    <xf numFmtId="0" fontId="40" fillId="24" borderId="10" xfId="0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0" fillId="30" borderId="11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quotePrefix="1" applyFont="1" applyBorder="1" applyAlignment="1">
      <alignment horizontal="center" vertical="center"/>
    </xf>
    <xf numFmtId="0" fontId="20" fillId="0" borderId="12" xfId="0" quotePrefix="1" applyFont="1" applyBorder="1" applyAlignment="1">
      <alignment horizontal="center" vertical="center"/>
    </xf>
    <xf numFmtId="0" fontId="39" fillId="0" borderId="10" xfId="0" applyFont="1" applyBorder="1" applyAlignment="1" applyProtection="1">
      <alignment horizontal="center" vertical="center" wrapText="1"/>
      <protection locked="0"/>
    </xf>
    <xf numFmtId="0" fontId="40" fillId="0" borderId="10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40" fillId="30" borderId="11" xfId="0" applyFont="1" applyFill="1" applyBorder="1" applyAlignment="1">
      <alignment vertical="center" wrapText="1"/>
    </xf>
    <xf numFmtId="0" fontId="21" fillId="0" borderId="12" xfId="64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30" borderId="11" xfId="0" applyFont="1" applyFill="1" applyBorder="1" applyAlignment="1">
      <alignment horizontal="center" vertical="center" wrapText="1"/>
    </xf>
    <xf numFmtId="0" fontId="21" fillId="0" borderId="10" xfId="0" applyFont="1" applyBorder="1" applyAlignment="1" applyProtection="1">
      <alignment horizontal="center" vertical="center" wrapText="1"/>
      <protection locked="0"/>
    </xf>
    <xf numFmtId="0" fontId="20" fillId="4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/>
    <xf numFmtId="0" fontId="50" fillId="0" borderId="10" xfId="0" applyFont="1" applyBorder="1" applyAlignment="1">
      <alignment horizontal="center" vertical="center"/>
    </xf>
    <xf numFmtId="0" fontId="50" fillId="0" borderId="1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2" fillId="0" borderId="0" xfId="0" applyFont="1"/>
    <xf numFmtId="0" fontId="20" fillId="0" borderId="13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1" fillId="0" borderId="10" xfId="64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51" fillId="0" borderId="0" xfId="0" applyFont="1" applyAlignment="1">
      <alignment horizontal="left" vertical="center"/>
    </xf>
    <xf numFmtId="0" fontId="48" fillId="0" borderId="0" xfId="0" applyFont="1" applyAlignment="1">
      <alignment horizontal="center" vertical="center"/>
    </xf>
    <xf numFmtId="165" fontId="46" fillId="0" borderId="0" xfId="0" applyNumberFormat="1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40" fillId="32" borderId="10" xfId="0" applyFont="1" applyFill="1" applyBorder="1" applyAlignment="1">
      <alignment horizontal="center" vertical="center" wrapText="1"/>
    </xf>
    <xf numFmtId="0" fontId="40" fillId="36" borderId="10" xfId="0" applyFont="1" applyFill="1" applyBorder="1" applyAlignment="1">
      <alignment horizontal="center" vertical="center"/>
    </xf>
    <xf numFmtId="0" fontId="40" fillId="36" borderId="11" xfId="0" applyFont="1" applyFill="1" applyBorder="1" applyAlignment="1">
      <alignment horizontal="center" vertical="center" wrapText="1"/>
    </xf>
    <xf numFmtId="0" fontId="40" fillId="36" borderId="30" xfId="0" applyFont="1" applyFill="1" applyBorder="1" applyAlignment="1">
      <alignment horizontal="center" vertical="center" wrapText="1"/>
    </xf>
    <xf numFmtId="0" fontId="40" fillId="33" borderId="10" xfId="0" applyFont="1" applyFill="1" applyBorder="1" applyAlignment="1">
      <alignment horizontal="center" vertical="center" wrapText="1"/>
    </xf>
    <xf numFmtId="0" fontId="40" fillId="42" borderId="11" xfId="0" applyFont="1" applyFill="1" applyBorder="1" applyAlignment="1">
      <alignment horizontal="center" vertical="center" wrapText="1"/>
    </xf>
    <xf numFmtId="0" fontId="40" fillId="42" borderId="30" xfId="0" applyFont="1" applyFill="1" applyBorder="1" applyAlignment="1">
      <alignment horizontal="center" vertical="center" wrapText="1"/>
    </xf>
    <xf numFmtId="0" fontId="40" fillId="39" borderId="11" xfId="0" applyFont="1" applyFill="1" applyBorder="1" applyAlignment="1">
      <alignment horizontal="center" vertical="center" wrapText="1"/>
    </xf>
    <xf numFmtId="0" fontId="40" fillId="39" borderId="30" xfId="0" applyFont="1" applyFill="1" applyBorder="1" applyAlignment="1">
      <alignment horizontal="center" vertical="center" wrapText="1"/>
    </xf>
    <xf numFmtId="0" fontId="40" fillId="40" borderId="11" xfId="0" applyFont="1" applyFill="1" applyBorder="1" applyAlignment="1">
      <alignment horizontal="center" vertical="center" wrapText="1"/>
    </xf>
    <xf numFmtId="0" fontId="40" fillId="40" borderId="30" xfId="0" applyFont="1" applyFill="1" applyBorder="1" applyAlignment="1">
      <alignment horizontal="center" vertical="center" wrapText="1"/>
    </xf>
    <xf numFmtId="0" fontId="40" fillId="33" borderId="11" xfId="0" applyFont="1" applyFill="1" applyBorder="1" applyAlignment="1">
      <alignment horizontal="center" vertical="center"/>
    </xf>
    <xf numFmtId="0" fontId="40" fillId="33" borderId="31" xfId="0" applyFont="1" applyFill="1" applyBorder="1" applyAlignment="1">
      <alignment horizontal="center" vertical="center"/>
    </xf>
    <xf numFmtId="0" fontId="40" fillId="42" borderId="11" xfId="0" applyFont="1" applyFill="1" applyBorder="1" applyAlignment="1">
      <alignment horizontal="center" vertical="center"/>
    </xf>
    <xf numFmtId="0" fontId="40" fillId="42" borderId="30" xfId="0" applyFont="1" applyFill="1" applyBorder="1" applyAlignment="1">
      <alignment horizontal="center" vertical="center"/>
    </xf>
    <xf numFmtId="0" fontId="41" fillId="39" borderId="11" xfId="0" applyFont="1" applyFill="1" applyBorder="1" applyAlignment="1">
      <alignment horizontal="center" vertical="center"/>
    </xf>
    <xf numFmtId="0" fontId="41" fillId="39" borderId="30" xfId="0" applyFont="1" applyFill="1" applyBorder="1" applyAlignment="1">
      <alignment horizontal="center" vertical="center"/>
    </xf>
    <xf numFmtId="0" fontId="40" fillId="28" borderId="11" xfId="0" applyFont="1" applyFill="1" applyBorder="1" applyAlignment="1">
      <alignment horizontal="center" vertical="center"/>
    </xf>
    <xf numFmtId="0" fontId="40" fillId="28" borderId="30" xfId="0" applyFont="1" applyFill="1" applyBorder="1" applyAlignment="1">
      <alignment horizontal="center" vertical="center"/>
    </xf>
    <xf numFmtId="0" fontId="40" fillId="38" borderId="11" xfId="0" applyFont="1" applyFill="1" applyBorder="1" applyAlignment="1">
      <alignment horizontal="center" vertical="center" wrapText="1"/>
    </xf>
    <xf numFmtId="0" fontId="40" fillId="38" borderId="30" xfId="0" applyFont="1" applyFill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/>
    </xf>
    <xf numFmtId="0" fontId="40" fillId="29" borderId="11" xfId="0" applyFont="1" applyFill="1" applyBorder="1" applyAlignment="1">
      <alignment horizontal="center" vertical="center"/>
    </xf>
    <xf numFmtId="0" fontId="40" fillId="29" borderId="30" xfId="0" applyFont="1" applyFill="1" applyBorder="1" applyAlignment="1">
      <alignment horizontal="center" vertical="center"/>
    </xf>
    <xf numFmtId="0" fontId="40" fillId="30" borderId="13" xfId="0" applyFont="1" applyFill="1" applyBorder="1" applyAlignment="1">
      <alignment horizontal="center" vertical="center" wrapText="1"/>
    </xf>
    <xf numFmtId="0" fontId="40" fillId="30" borderId="14" xfId="0" applyFont="1" applyFill="1" applyBorder="1" applyAlignment="1">
      <alignment horizontal="center" vertical="center" wrapText="1"/>
    </xf>
    <xf numFmtId="0" fontId="40" fillId="30" borderId="12" xfId="0" applyFont="1" applyFill="1" applyBorder="1" applyAlignment="1">
      <alignment horizontal="center" vertical="center" wrapText="1"/>
    </xf>
    <xf numFmtId="0" fontId="40" fillId="41" borderId="13" xfId="0" applyFont="1" applyFill="1" applyBorder="1" applyAlignment="1">
      <alignment horizontal="center" vertical="center"/>
    </xf>
    <xf numFmtId="0" fontId="40" fillId="41" borderId="14" xfId="0" applyFont="1" applyFill="1" applyBorder="1" applyAlignment="1">
      <alignment horizontal="center" vertical="center"/>
    </xf>
    <xf numFmtId="0" fontId="40" fillId="24" borderId="14" xfId="0" applyFont="1" applyFill="1" applyBorder="1" applyAlignment="1">
      <alignment horizontal="center" vertical="center"/>
    </xf>
    <xf numFmtId="0" fontId="40" fillId="24" borderId="14" xfId="0" applyFont="1" applyFill="1" applyBorder="1" applyAlignment="1">
      <alignment horizontal="center" vertical="center" wrapText="1"/>
    </xf>
    <xf numFmtId="0" fontId="40" fillId="24" borderId="12" xfId="0" applyFont="1" applyFill="1" applyBorder="1" applyAlignment="1">
      <alignment horizontal="center" vertical="center"/>
    </xf>
    <xf numFmtId="0" fontId="40" fillId="25" borderId="11" xfId="0" applyFont="1" applyFill="1" applyBorder="1" applyAlignment="1">
      <alignment horizontal="center" vertical="center" wrapText="1"/>
    </xf>
    <xf numFmtId="0" fontId="40" fillId="25" borderId="3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0" fillId="0" borderId="10" xfId="0" applyFont="1" applyBorder="1" applyAlignment="1">
      <alignment horizontal="center" vertical="center"/>
    </xf>
    <xf numFmtId="0" fontId="0" fillId="0" borderId="10" xfId="0" applyBorder="1" applyAlignment="1"/>
    <xf numFmtId="0" fontId="16" fillId="0" borderId="10" xfId="0" applyFont="1" applyBorder="1" applyAlignment="1" applyProtection="1">
      <alignment vertical="center"/>
      <protection locked="0"/>
    </xf>
    <xf numFmtId="0" fontId="0" fillId="0" borderId="13" xfId="0" quotePrefix="1" applyBorder="1" applyAlignment="1" applyProtection="1">
      <alignment horizontal="center" vertical="center"/>
      <protection locked="0"/>
    </xf>
    <xf numFmtId="0" fontId="0" fillId="0" borderId="14" xfId="0" quotePrefix="1" applyBorder="1" applyAlignment="1" applyProtection="1">
      <alignment horizontal="center" vertical="center"/>
      <protection locked="0"/>
    </xf>
    <xf numFmtId="0" fontId="0" fillId="0" borderId="12" xfId="0" quotePrefix="1" applyBorder="1" applyAlignment="1" applyProtection="1">
      <alignment horizontal="center" vertical="center"/>
      <protection locked="0"/>
    </xf>
    <xf numFmtId="0" fontId="0" fillId="0" borderId="17" xfId="0" quotePrefix="1" applyBorder="1" applyAlignment="1" applyProtection="1">
      <alignment horizontal="center" vertical="center"/>
      <protection locked="0"/>
    </xf>
    <xf numFmtId="0" fontId="0" fillId="0" borderId="18" xfId="0" quotePrefix="1" applyBorder="1" applyAlignment="1" applyProtection="1">
      <alignment horizontal="center" vertical="center"/>
      <protection locked="0"/>
    </xf>
    <xf numFmtId="0" fontId="0" fillId="0" borderId="19" xfId="0" quotePrefix="1" applyBorder="1" applyAlignment="1" applyProtection="1">
      <alignment horizontal="center" vertical="center"/>
      <protection locked="0"/>
    </xf>
    <xf numFmtId="0" fontId="24" fillId="35" borderId="13" xfId="0" applyFont="1" applyFill="1" applyBorder="1" applyAlignment="1">
      <alignment vertical="center"/>
    </xf>
    <xf numFmtId="0" fontId="24" fillId="35" borderId="14" xfId="0" applyFont="1" applyFill="1" applyBorder="1" applyAlignment="1">
      <alignment vertical="center"/>
    </xf>
    <xf numFmtId="0" fontId="24" fillId="35" borderId="12" xfId="0" applyFont="1" applyFill="1" applyBorder="1" applyAlignment="1">
      <alignment vertical="center"/>
    </xf>
    <xf numFmtId="0" fontId="0" fillId="0" borderId="10" xfId="0" quotePrefix="1" applyBorder="1" applyAlignment="1" applyProtection="1">
      <alignment horizontal="center" vertical="center"/>
      <protection locked="0"/>
    </xf>
    <xf numFmtId="0" fontId="24" fillId="36" borderId="10" xfId="0" applyFont="1" applyFill="1" applyBorder="1" applyAlignment="1">
      <alignment vertical="center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16" fillId="0" borderId="13" xfId="0" applyFont="1" applyBorder="1" applyAlignment="1" applyProtection="1">
      <alignment vertical="center"/>
      <protection locked="0"/>
    </xf>
    <xf numFmtId="0" fontId="16" fillId="0" borderId="14" xfId="0" applyFont="1" applyBorder="1" applyAlignment="1" applyProtection="1">
      <alignment vertical="center"/>
      <protection locked="0"/>
    </xf>
    <xf numFmtId="0" fontId="16" fillId="0" borderId="12" xfId="0" applyFont="1" applyBorder="1" applyAlignment="1" applyProtection="1">
      <alignment vertical="center"/>
      <protection locked="0"/>
    </xf>
    <xf numFmtId="0" fontId="25" fillId="31" borderId="13" xfId="0" applyFont="1" applyFill="1" applyBorder="1" applyAlignment="1">
      <alignment horizontal="center" vertical="center"/>
    </xf>
    <xf numFmtId="0" fontId="25" fillId="31" borderId="14" xfId="0" applyFont="1" applyFill="1" applyBorder="1" applyAlignment="1">
      <alignment horizontal="center" vertical="center"/>
    </xf>
    <xf numFmtId="0" fontId="25" fillId="31" borderId="12" xfId="0" applyFont="1" applyFill="1" applyBorder="1" applyAlignment="1">
      <alignment horizontal="center" vertical="center"/>
    </xf>
    <xf numFmtId="0" fontId="24" fillId="31" borderId="13" xfId="0" applyFont="1" applyFill="1" applyBorder="1" applyAlignment="1">
      <alignment horizontal="center" vertical="center"/>
    </xf>
    <xf numFmtId="0" fontId="24" fillId="31" borderId="14" xfId="0" applyFont="1" applyFill="1" applyBorder="1" applyAlignment="1">
      <alignment horizontal="center" vertical="center"/>
    </xf>
    <xf numFmtId="0" fontId="24" fillId="31" borderId="12" xfId="0" applyFont="1" applyFill="1" applyBorder="1" applyAlignment="1">
      <alignment horizontal="center" vertical="center"/>
    </xf>
    <xf numFmtId="0" fontId="0" fillId="0" borderId="32" xfId="0" quotePrefix="1" applyBorder="1" applyAlignment="1" applyProtection="1">
      <alignment horizontal="center" vertical="center"/>
      <protection locked="0"/>
    </xf>
    <xf numFmtId="0" fontId="24" fillId="36" borderId="13" xfId="0" applyFont="1" applyFill="1" applyBorder="1" applyAlignment="1">
      <alignment vertical="center"/>
    </xf>
    <xf numFmtId="0" fontId="24" fillId="36" borderId="14" xfId="0" applyFont="1" applyFill="1" applyBorder="1" applyAlignment="1">
      <alignment vertical="center"/>
    </xf>
    <xf numFmtId="0" fontId="24" fillId="36" borderId="12" xfId="0" applyFont="1" applyFill="1" applyBorder="1" applyAlignment="1">
      <alignment vertical="center"/>
    </xf>
    <xf numFmtId="0" fontId="29" fillId="34" borderId="0" xfId="0" applyFont="1" applyFill="1" applyAlignment="1">
      <alignment horizontal="center" vertical="center"/>
    </xf>
    <xf numFmtId="0" fontId="30" fillId="34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31" fillId="34" borderId="0" xfId="0" applyFont="1" applyFill="1" applyAlignment="1">
      <alignment horizontal="center" vertical="center"/>
    </xf>
    <xf numFmtId="0" fontId="32" fillId="34" borderId="0" xfId="0" applyFont="1" applyFill="1" applyAlignment="1">
      <alignment horizontal="center" vertical="center"/>
    </xf>
    <xf numFmtId="0" fontId="28" fillId="0" borderId="0" xfId="0" applyFont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49" fontId="20" fillId="0" borderId="10" xfId="0" quotePrefix="1" applyNumberFormat="1" applyFont="1" applyBorder="1" applyAlignment="1">
      <alignment horizontal="center" vertical="center"/>
    </xf>
    <xf numFmtId="0" fontId="20" fillId="0" borderId="10" xfId="0" quotePrefix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/>
    </xf>
    <xf numFmtId="0" fontId="20" fillId="0" borderId="12" xfId="0" quotePrefix="1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/>
    </xf>
  </cellXfs>
  <cellStyles count="8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40 % - Accent1" xfId="13" builtinId="31" customBuiltin="1"/>
    <cellStyle name="40 % - Accent2" xfId="14" builtinId="35" customBuiltin="1"/>
    <cellStyle name="40 % - Accent3" xfId="15" builtinId="39" customBuiltin="1"/>
    <cellStyle name="40 % - Accent4" xfId="16" builtinId="43" customBuiltin="1"/>
    <cellStyle name="40 % - Accent5" xfId="17" builtinId="47" customBuiltin="1"/>
    <cellStyle name="40 % - Accent6" xfId="18" builtinId="51" customBuiltin="1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60 % - Accent1" xfId="25" builtinId="32" customBuiltin="1"/>
    <cellStyle name="60 % - Accent2" xfId="26" builtinId="36" customBuiltin="1"/>
    <cellStyle name="60 % - Accent3" xfId="27" builtinId="40" customBuiltin="1"/>
    <cellStyle name="60 % - Accent4" xfId="28" builtinId="44" customBuiltin="1"/>
    <cellStyle name="60 % - Accent5" xfId="29" builtinId="48" customBuiltin="1"/>
    <cellStyle name="60 % - Accent6" xfId="30" builtinId="52" customBuiltin="1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vertissement" xfId="43" builtinId="11" customBuiltin="1"/>
    <cellStyle name="Bad" xfId="44"/>
    <cellStyle name="Calcul" xfId="45" builtinId="22" customBuiltin="1"/>
    <cellStyle name="Calculation" xfId="46"/>
    <cellStyle name="Cellule liée" xfId="47" builtinId="24" customBuiltin="1"/>
    <cellStyle name="Check Cell" xfId="48"/>
    <cellStyle name="Entrée" xfId="49" builtinId="20" customBuiltin="1"/>
    <cellStyle name="Euro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Insatisfaisant" xfId="58" builtinId="27" customBuiltin="1"/>
    <cellStyle name="Linked Cell" xfId="59"/>
    <cellStyle name="Neutral" xfId="60"/>
    <cellStyle name="Neutre" xfId="61" builtinId="28" customBuiltin="1"/>
    <cellStyle name="Normal" xfId="0" builtinId="0"/>
    <cellStyle name="Normal 2" xfId="62"/>
    <cellStyle name="Normal 2 6" xfId="80"/>
    <cellStyle name="Normal 3" xfId="63"/>
    <cellStyle name="Normal 4" xfId="81"/>
    <cellStyle name="Normal_Matrice cotation PeC - 2012 03 30 (modifié)" xfId="64"/>
    <cellStyle name="Note" xfId="65" builtinId="10" customBuiltin="1"/>
    <cellStyle name="Output" xfId="66"/>
    <cellStyle name="Satisfaisant" xfId="67" builtinId="26" customBuiltin="1"/>
    <cellStyle name="Sortie" xfId="68" builtinId="21" customBuiltin="1"/>
    <cellStyle name="Texte explicatif" xfId="69" builtinId="53" customBuiltin="1"/>
    <cellStyle name="Title" xfId="70"/>
    <cellStyle name="Titre" xfId="71" builtinId="15" customBuiltin="1"/>
    <cellStyle name="Titre 1" xfId="72"/>
    <cellStyle name="Titre 1" xfId="73" builtinId="16" customBuiltin="1"/>
    <cellStyle name="Titre 2" xfId="74" builtinId="17" customBuiltin="1"/>
    <cellStyle name="Titre 3" xfId="75" builtinId="18" customBuiltin="1"/>
    <cellStyle name="Titre 4" xfId="76" builtinId="19" customBuiltin="1"/>
    <cellStyle name="Total" xfId="77" builtinId="25" customBuiltin="1"/>
    <cellStyle name="Vérification" xfId="78" builtinId="23" customBuiltin="1"/>
    <cellStyle name="Warning Text" xfId="79"/>
  </cellStyles>
  <dxfs count="283">
    <dxf>
      <fill>
        <patternFill>
          <bgColor indexed="10"/>
        </patternFill>
      </fill>
    </dxf>
    <dxf>
      <fill>
        <patternFill>
          <bgColor rgb="FFFFCC00"/>
        </patternFill>
      </fill>
    </dxf>
    <dxf>
      <fill>
        <patternFill>
          <bgColor indexed="50"/>
        </patternFill>
      </fill>
    </dxf>
    <dxf>
      <fill>
        <patternFill>
          <bgColor indexed="10"/>
        </patternFill>
      </fill>
    </dxf>
    <dxf>
      <fill>
        <patternFill>
          <bgColor rgb="FFFFCC00"/>
        </patternFill>
      </fill>
    </dxf>
    <dxf>
      <fill>
        <patternFill>
          <bgColor indexed="50"/>
        </patternFill>
      </fill>
    </dxf>
    <dxf>
      <fill>
        <patternFill>
          <bgColor indexed="10"/>
        </patternFill>
      </fill>
    </dxf>
    <dxf>
      <fill>
        <patternFill>
          <bgColor rgb="FFFFCC00"/>
        </patternFill>
      </fill>
    </dxf>
    <dxf>
      <fill>
        <patternFill>
          <bgColor indexed="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333399"/>
      <color rgb="FFFF0000"/>
      <color rgb="FFFFCC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120650</xdr:rowOff>
    </xdr:from>
    <xdr:to>
      <xdr:col>57</xdr:col>
      <xdr:colOff>444500</xdr:colOff>
      <xdr:row>33</xdr:row>
      <xdr:rowOff>69850</xdr:rowOff>
    </xdr:to>
    <xdr:sp macro="" textlink="">
      <xdr:nvSpPr>
        <xdr:cNvPr id="11" name="Text Box 6"/>
        <xdr:cNvSpPr txBox="1">
          <a:spLocks noChangeArrowheads="1"/>
        </xdr:cNvSpPr>
      </xdr:nvSpPr>
      <xdr:spPr bwMode="auto">
        <a:xfrm>
          <a:off x="165100" y="996950"/>
          <a:ext cx="7124700" cy="4603750"/>
        </a:xfrm>
        <a:prstGeom prst="rect">
          <a:avLst/>
        </a:prstGeom>
        <a:ln>
          <a:headEnd/>
          <a:tailEnd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20000"/>
            </a:lnSpc>
            <a:spcAft>
              <a:spcPts val="1000"/>
            </a:spcAft>
          </a:pPr>
          <a:r>
            <a:rPr lang="fr-FR" sz="1400" cap="small">
              <a:solidFill>
                <a:srgbClr val="FFFFFF"/>
              </a:solidFill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Marché public de service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lnSpc>
              <a:spcPct val="120000"/>
            </a:lnSpc>
            <a:spcAft>
              <a:spcPts val="1000"/>
            </a:spcAft>
          </a:pPr>
          <a:r>
            <a:rPr lang="fr-FR" sz="1000"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</a:p>
        <a:p>
          <a:pPr algn="ctr">
            <a:spcAft>
              <a:spcPts val="2400"/>
            </a:spcAft>
          </a:pP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Cahier des Clauses Techniques Particulières (C.C.T.P.)</a:t>
          </a:r>
          <a:endParaRPr lang="fr-FR" sz="3600" spc="-100">
            <a:solidFill>
              <a:srgbClr val="262626"/>
            </a:solidFill>
            <a:effectLst/>
            <a:latin typeface="Marianne Light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just">
            <a:lnSpc>
              <a:spcPct val="120000"/>
            </a:lnSpc>
            <a:spcAft>
              <a:spcPts val="1000"/>
            </a:spcAft>
          </a:pPr>
          <a:r>
            <a:rPr lang="fr-FR" sz="1000"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</a:p>
        <a:p>
          <a:pPr algn="just">
            <a:lnSpc>
              <a:spcPct val="120000"/>
            </a:lnSpc>
            <a:spcAft>
              <a:spcPts val="1000"/>
            </a:spcAft>
          </a:pP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Lot 3 - Annexe 2</a:t>
          </a:r>
          <a:r>
            <a:rPr lang="fr-FR" sz="2800" spc="-100">
              <a:solidFill>
                <a:srgbClr val="FFFFFF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: Liste des équipements, installations et matériels couverts par le présent marché et niveaux de criticité associés.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22</xdr:col>
      <xdr:colOff>97155</xdr:colOff>
      <xdr:row>5</xdr:row>
      <xdr:rowOff>31750</xdr:rowOff>
    </xdr:to>
    <xdr:pic>
      <xdr:nvPicPr>
        <xdr:cNvPr id="17" name="Image 16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883"/>
        <a:stretch/>
      </xdr:blipFill>
      <xdr:spPr bwMode="auto">
        <a:xfrm>
          <a:off x="215900" y="0"/>
          <a:ext cx="2256155" cy="9080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51</xdr:col>
      <xdr:colOff>0</xdr:colOff>
      <xdr:row>40</xdr:row>
      <xdr:rowOff>88900</xdr:rowOff>
    </xdr:from>
    <xdr:to>
      <xdr:col>57</xdr:col>
      <xdr:colOff>322580</xdr:colOff>
      <xdr:row>43</xdr:row>
      <xdr:rowOff>11430</xdr:rowOff>
    </xdr:to>
    <xdr:sp macro="" textlink="">
      <xdr:nvSpPr>
        <xdr:cNvPr id="19" name="Rectangle 18"/>
        <xdr:cNvSpPr>
          <a:spLocks noChangeAspect="1"/>
        </xdr:cNvSpPr>
      </xdr:nvSpPr>
      <xdr:spPr>
        <a:xfrm>
          <a:off x="5505450" y="6731000"/>
          <a:ext cx="1662430" cy="392430"/>
        </a:xfrm>
        <a:prstGeom prst="rect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45720" tIns="45720" rIns="45720" bIns="45720" numCol="1" spcCol="0" rtlCol="0" fromWordArt="0" anchor="b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fr-FR" sz="1200">
              <a:solidFill>
                <a:srgbClr val="FFFFFF"/>
              </a:solidFill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CONTRAT SENSIBLE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57</xdr:col>
      <xdr:colOff>0</xdr:colOff>
      <xdr:row>1</xdr:row>
      <xdr:rowOff>0</xdr:rowOff>
    </xdr:from>
    <xdr:to>
      <xdr:col>58</xdr:col>
      <xdr:colOff>685800</xdr:colOff>
      <xdr:row>4</xdr:row>
      <xdr:rowOff>47625</xdr:rowOff>
    </xdr:to>
    <xdr:sp macro="[0]!E_Validation_Saisie" textlink="">
      <xdr:nvSpPr>
        <xdr:cNvPr id="2" name="AutoShape 10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6096000" y="158750"/>
          <a:ext cx="1447800" cy="523875"/>
        </a:xfrm>
        <a:prstGeom prst="actionButtonBlank">
          <a:avLst/>
        </a:prstGeom>
        <a:solidFill>
          <a:srgbClr val="EDDB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Validation saisie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57</xdr:col>
      <xdr:colOff>0</xdr:colOff>
      <xdr:row>1</xdr:row>
      <xdr:rowOff>0</xdr:rowOff>
    </xdr:from>
    <xdr:to>
      <xdr:col>58</xdr:col>
      <xdr:colOff>685800</xdr:colOff>
      <xdr:row>4</xdr:row>
      <xdr:rowOff>47625</xdr:rowOff>
    </xdr:to>
    <xdr:sp macro="[0]!E_Validation_Saisie" textlink="">
      <xdr:nvSpPr>
        <xdr:cNvPr id="2" name="AutoShape 10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6096000" y="158750"/>
          <a:ext cx="1447800" cy="523875"/>
        </a:xfrm>
        <a:prstGeom prst="actionButtonBlank">
          <a:avLst/>
        </a:prstGeom>
        <a:solidFill>
          <a:srgbClr val="EDDB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Validation saisie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57</xdr:col>
      <xdr:colOff>0</xdr:colOff>
      <xdr:row>1</xdr:row>
      <xdr:rowOff>0</xdr:rowOff>
    </xdr:from>
    <xdr:to>
      <xdr:col>58</xdr:col>
      <xdr:colOff>685800</xdr:colOff>
      <xdr:row>4</xdr:row>
      <xdr:rowOff>47625</xdr:rowOff>
    </xdr:to>
    <xdr:sp macro="[0]!E_Validation_Saisie" textlink="">
      <xdr:nvSpPr>
        <xdr:cNvPr id="2" name="AutoShape 10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6096000" y="158750"/>
          <a:ext cx="1447800" cy="523875"/>
        </a:xfrm>
        <a:prstGeom prst="actionButtonBlank">
          <a:avLst/>
        </a:prstGeom>
        <a:solidFill>
          <a:srgbClr val="EDDB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Validation saisie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57</xdr:col>
      <xdr:colOff>0</xdr:colOff>
      <xdr:row>1</xdr:row>
      <xdr:rowOff>0</xdr:rowOff>
    </xdr:from>
    <xdr:to>
      <xdr:col>58</xdr:col>
      <xdr:colOff>685800</xdr:colOff>
      <xdr:row>4</xdr:row>
      <xdr:rowOff>47625</xdr:rowOff>
    </xdr:to>
    <xdr:sp macro="[0]!E_Validation_Saisie" textlink="">
      <xdr:nvSpPr>
        <xdr:cNvPr id="2" name="AutoShape 10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6096000" y="158750"/>
          <a:ext cx="1447800" cy="523875"/>
        </a:xfrm>
        <a:prstGeom prst="actionButtonBlank">
          <a:avLst/>
        </a:prstGeom>
        <a:solidFill>
          <a:srgbClr val="EDDB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Validation saisie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57</xdr:col>
      <xdr:colOff>0</xdr:colOff>
      <xdr:row>1</xdr:row>
      <xdr:rowOff>0</xdr:rowOff>
    </xdr:from>
    <xdr:to>
      <xdr:col>58</xdr:col>
      <xdr:colOff>685800</xdr:colOff>
      <xdr:row>4</xdr:row>
      <xdr:rowOff>47625</xdr:rowOff>
    </xdr:to>
    <xdr:sp macro="[0]!E_Validation_Saisie" textlink="">
      <xdr:nvSpPr>
        <xdr:cNvPr id="2" name="AutoShape 10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 bwMode="auto">
        <a:xfrm>
          <a:off x="6096000" y="158750"/>
          <a:ext cx="1447800" cy="523875"/>
        </a:xfrm>
        <a:prstGeom prst="actionButtonBlank">
          <a:avLst/>
        </a:prstGeom>
        <a:solidFill>
          <a:srgbClr val="EDDB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Validation saisie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57</xdr:col>
      <xdr:colOff>0</xdr:colOff>
      <xdr:row>1</xdr:row>
      <xdr:rowOff>0</xdr:rowOff>
    </xdr:from>
    <xdr:to>
      <xdr:col>58</xdr:col>
      <xdr:colOff>685800</xdr:colOff>
      <xdr:row>4</xdr:row>
      <xdr:rowOff>47625</xdr:rowOff>
    </xdr:to>
    <xdr:sp macro="[0]!E_Validation_Saisie" textlink="">
      <xdr:nvSpPr>
        <xdr:cNvPr id="2" name="AutoShape 10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>
          <a:spLocks noChangeArrowheads="1"/>
        </xdr:cNvSpPr>
      </xdr:nvSpPr>
      <xdr:spPr bwMode="auto">
        <a:xfrm>
          <a:off x="6096000" y="158750"/>
          <a:ext cx="1447800" cy="523875"/>
        </a:xfrm>
        <a:prstGeom prst="actionButtonBlank">
          <a:avLst/>
        </a:prstGeom>
        <a:solidFill>
          <a:srgbClr val="EDDB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Validation saisie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57</xdr:col>
      <xdr:colOff>0</xdr:colOff>
      <xdr:row>1</xdr:row>
      <xdr:rowOff>0</xdr:rowOff>
    </xdr:from>
    <xdr:to>
      <xdr:col>58</xdr:col>
      <xdr:colOff>685800</xdr:colOff>
      <xdr:row>4</xdr:row>
      <xdr:rowOff>47625</xdr:rowOff>
    </xdr:to>
    <xdr:sp macro="[0]!E_Validation_Saisie" textlink="">
      <xdr:nvSpPr>
        <xdr:cNvPr id="2" name="AutoShape 10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Arrowheads="1"/>
        </xdr:cNvSpPr>
      </xdr:nvSpPr>
      <xdr:spPr bwMode="auto">
        <a:xfrm>
          <a:off x="6096000" y="158750"/>
          <a:ext cx="1447800" cy="523875"/>
        </a:xfrm>
        <a:prstGeom prst="actionButtonBlank">
          <a:avLst/>
        </a:prstGeom>
        <a:solidFill>
          <a:srgbClr val="EDDB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Validation saisie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57</xdr:col>
      <xdr:colOff>0</xdr:colOff>
      <xdr:row>1</xdr:row>
      <xdr:rowOff>0</xdr:rowOff>
    </xdr:from>
    <xdr:to>
      <xdr:col>58</xdr:col>
      <xdr:colOff>685800</xdr:colOff>
      <xdr:row>4</xdr:row>
      <xdr:rowOff>47625</xdr:rowOff>
    </xdr:to>
    <xdr:sp macro="[0]!E_Validation_Saisie" textlink="">
      <xdr:nvSpPr>
        <xdr:cNvPr id="2" name="AutoShape 10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>
          <a:spLocks noChangeArrowheads="1"/>
        </xdr:cNvSpPr>
      </xdr:nvSpPr>
      <xdr:spPr bwMode="auto">
        <a:xfrm>
          <a:off x="6096000" y="158750"/>
          <a:ext cx="1447800" cy="523875"/>
        </a:xfrm>
        <a:prstGeom prst="actionButtonBlank">
          <a:avLst/>
        </a:prstGeom>
        <a:solidFill>
          <a:srgbClr val="EDDB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Validation saisie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57</xdr:col>
      <xdr:colOff>0</xdr:colOff>
      <xdr:row>1</xdr:row>
      <xdr:rowOff>0</xdr:rowOff>
    </xdr:from>
    <xdr:to>
      <xdr:col>58</xdr:col>
      <xdr:colOff>685800</xdr:colOff>
      <xdr:row>4</xdr:row>
      <xdr:rowOff>47625</xdr:rowOff>
    </xdr:to>
    <xdr:sp macro="[0]!E_Validation_Saisie" textlink="">
      <xdr:nvSpPr>
        <xdr:cNvPr id="2" name="AutoShape 10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>
          <a:spLocks noChangeArrowheads="1"/>
        </xdr:cNvSpPr>
      </xdr:nvSpPr>
      <xdr:spPr bwMode="auto">
        <a:xfrm>
          <a:off x="6096000" y="158750"/>
          <a:ext cx="1447800" cy="523875"/>
        </a:xfrm>
        <a:prstGeom prst="actionButtonBlank">
          <a:avLst/>
        </a:prstGeom>
        <a:solidFill>
          <a:srgbClr val="EDDB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Validation saisie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57</xdr:col>
      <xdr:colOff>0</xdr:colOff>
      <xdr:row>1</xdr:row>
      <xdr:rowOff>0</xdr:rowOff>
    </xdr:from>
    <xdr:to>
      <xdr:col>58</xdr:col>
      <xdr:colOff>685800</xdr:colOff>
      <xdr:row>4</xdr:row>
      <xdr:rowOff>47625</xdr:rowOff>
    </xdr:to>
    <xdr:sp macro="[0]!E_Validation_Saisie" textlink="">
      <xdr:nvSpPr>
        <xdr:cNvPr id="2" name="AutoShape 10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>
          <a:spLocks noChangeArrowheads="1"/>
        </xdr:cNvSpPr>
      </xdr:nvSpPr>
      <xdr:spPr bwMode="auto">
        <a:xfrm>
          <a:off x="6096000" y="158750"/>
          <a:ext cx="1447800" cy="523875"/>
        </a:xfrm>
        <a:prstGeom prst="actionButtonBlank">
          <a:avLst/>
        </a:prstGeom>
        <a:solidFill>
          <a:srgbClr val="EDDB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Validation saisie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57</xdr:col>
      <xdr:colOff>0</xdr:colOff>
      <xdr:row>1</xdr:row>
      <xdr:rowOff>0</xdr:rowOff>
    </xdr:from>
    <xdr:to>
      <xdr:col>58</xdr:col>
      <xdr:colOff>685800</xdr:colOff>
      <xdr:row>4</xdr:row>
      <xdr:rowOff>47625</xdr:rowOff>
    </xdr:to>
    <xdr:sp macro="[0]!E_Validation_Saisie" textlink="">
      <xdr:nvSpPr>
        <xdr:cNvPr id="2" name="AutoShape 10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>
          <a:spLocks noChangeArrowheads="1"/>
        </xdr:cNvSpPr>
      </xdr:nvSpPr>
      <xdr:spPr bwMode="auto">
        <a:xfrm>
          <a:off x="6096000" y="158750"/>
          <a:ext cx="1447800" cy="523875"/>
        </a:xfrm>
        <a:prstGeom prst="actionButtonBlank">
          <a:avLst/>
        </a:prstGeom>
        <a:solidFill>
          <a:srgbClr val="EDDB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Validation saisie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M\Cellule_Conduite_Marches\02-Marches\01-Renouvellement\37.02.06_MCO%20Incendie\2-DCE%20SSI\Copie-2_PIVO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-DCE%20SSI/Copie-2_PIVOT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OMMUN/06-Les%20march&#233;s%20de%20MAINT/37-02-06_MCO%20INCENDIE%20-%2022TS302%20-%20SNEF%20LOT%202%20BDD/03-SUIVI-du-MARCHE/03-02-PRISE-en-CHARGE/MAJ-inventaire-17.04.25/Copie-2_PIVO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TP annexe 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TP annexe 2"/>
      <sheetName val="Antenne Toulouse"/>
      <sheetName val="Antenne de Tarbes"/>
      <sheetName val="Antenne de Pamiers "/>
      <sheetName val="Antenne de Castres "/>
      <sheetName val="Antenne Muret"/>
      <sheetName val="DGA TA"/>
      <sheetName val="DAAF"/>
      <sheetName val="ACL"/>
      <sheetName val="TAR"/>
      <sheetName val="CHA"/>
      <sheetName val="CTA"/>
      <sheetName val="VEN"/>
      <sheetName val="PPE"/>
      <sheetName val="PLI"/>
      <sheetName val="GEL"/>
      <sheetName val="CMP"/>
      <sheetName val="SIN"/>
      <sheetName val="Autres"/>
      <sheetName val="Cot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TP annexe 2"/>
      <sheetName val="Antenne Toulouse"/>
      <sheetName val="Antenne de Tarbes"/>
      <sheetName val="Antenne de Pamiers "/>
      <sheetName val="Antenne de Castres "/>
      <sheetName val="Antenne Muret"/>
      <sheetName val="DGA TA"/>
      <sheetName val="DAAF"/>
      <sheetName val="ACL"/>
      <sheetName val="TAR"/>
      <sheetName val="CHA"/>
      <sheetName val="CTA"/>
      <sheetName val="VEN"/>
      <sheetName val="PPE"/>
      <sheetName val="PLI"/>
      <sheetName val="GEL"/>
      <sheetName val="CMP"/>
      <sheetName val="SIN"/>
      <sheetName val="Autres"/>
      <sheetName val="Cot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43"/>
  <sheetViews>
    <sheetView topLeftCell="A13" workbookViewId="0">
      <selection activeCell="AY49" sqref="AY49"/>
    </sheetView>
  </sheetViews>
  <sheetFormatPr baseColWidth="10" defaultColWidth="11.453125" defaultRowHeight="12.5"/>
  <cols>
    <col min="1" max="56" width="1.54296875" style="8" customWidth="1"/>
    <col min="57" max="58" width="11.453125" style="8"/>
    <col min="59" max="59" width="10.90625" style="8" bestFit="1" customWidth="1"/>
    <col min="60" max="60" width="17.453125" style="8" bestFit="1" customWidth="1"/>
    <col min="61" max="61" width="8.54296875" style="8" bestFit="1" customWidth="1"/>
    <col min="62" max="62" width="2.54296875" style="8" customWidth="1"/>
    <col min="63" max="65" width="3.453125" style="8" customWidth="1"/>
    <col min="66" max="16384" width="11.453125" style="8"/>
  </cols>
  <sheetData>
    <row r="1" spans="1:56" ht="15" customHeight="1"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</row>
    <row r="2" spans="1:56" ht="15" customHeight="1"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86" t="s">
        <v>385</v>
      </c>
      <c r="AZ2" s="72"/>
      <c r="BA2" s="70"/>
      <c r="BB2" s="70"/>
      <c r="BC2" s="70"/>
      <c r="BD2" s="70"/>
    </row>
    <row r="3" spans="1:56" ht="15" customHeight="1"/>
    <row r="4" spans="1:56" ht="11.5" customHeight="1">
      <c r="B4" s="71"/>
      <c r="C4" s="71"/>
      <c r="D4" s="71"/>
      <c r="E4" s="71"/>
      <c r="F4" s="71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71"/>
      <c r="AZ4" s="71"/>
      <c r="BA4" s="71"/>
      <c r="BB4" s="71"/>
      <c r="BC4" s="71"/>
      <c r="BD4" s="71"/>
    </row>
    <row r="10" spans="1:56">
      <c r="A10" s="10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</row>
    <row r="11" spans="1:56">
      <c r="A11" s="100"/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</row>
    <row r="12" spans="1:56" ht="14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  <c r="AV12" s="100"/>
      <c r="AW12" s="100"/>
      <c r="AX12" s="100"/>
      <c r="AY12" s="100"/>
      <c r="AZ12" s="100"/>
      <c r="BA12" s="100"/>
      <c r="BB12" s="100"/>
      <c r="BC12" s="100"/>
      <c r="BD12" s="100"/>
    </row>
    <row r="13" spans="1:56" ht="14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</row>
    <row r="14" spans="1:56" ht="15.5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</row>
    <row r="15" spans="1:56" ht="15.5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</row>
    <row r="17" spans="1:56" ht="15.5">
      <c r="A17" s="103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3"/>
      <c r="BB17" s="103"/>
      <c r="BC17" s="103"/>
      <c r="BD17" s="103"/>
    </row>
    <row r="19" spans="1:56">
      <c r="A19" s="104"/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</row>
    <row r="20" spans="1:56">
      <c r="A20" s="104"/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104"/>
    </row>
    <row r="24" spans="1:56" ht="15.5">
      <c r="A24" s="103"/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103"/>
      <c r="AV24" s="103"/>
      <c r="AW24" s="103"/>
      <c r="AX24" s="103"/>
      <c r="AY24" s="103"/>
      <c r="AZ24" s="103"/>
      <c r="BA24" s="103"/>
      <c r="BB24" s="103"/>
      <c r="BC24" s="103"/>
      <c r="BD24" s="103"/>
    </row>
    <row r="26" spans="1:56" ht="14">
      <c r="A26" s="104"/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</row>
    <row r="27" spans="1:56">
      <c r="Q27" s="43"/>
    </row>
    <row r="28" spans="1:56">
      <c r="Q28" s="43"/>
    </row>
    <row r="29" spans="1:56">
      <c r="Q29" s="43"/>
    </row>
    <row r="43" spans="4:18" ht="12" customHeight="1">
      <c r="D43" s="101" t="s">
        <v>782</v>
      </c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</row>
  </sheetData>
  <mergeCells count="9">
    <mergeCell ref="G4:AX4"/>
    <mergeCell ref="A10:BD11"/>
    <mergeCell ref="A12:BD12"/>
    <mergeCell ref="D43:R43"/>
    <mergeCell ref="A13:BD13"/>
    <mergeCell ref="A17:BD17"/>
    <mergeCell ref="A19:BD20"/>
    <mergeCell ref="A24:BD24"/>
    <mergeCell ref="A26:BD26"/>
  </mergeCells>
  <conditionalFormatting sqref="A10:BD13 A19:BD20 A26:BD26">
    <cfRule type="cellIs" dxfId="282" priority="9" stopIfTrue="1" operator="equal">
      <formula>"Cf. Paramètres"</formula>
    </cfRule>
  </conditionalFormatting>
  <pageMargins left="0.31496062992125984" right="0.31496062992125984" top="0.74803149606299213" bottom="0.74803149606299213" header="0.31496062992125984" footer="0.31496062992125984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E259"/>
  <sheetViews>
    <sheetView tabSelected="1" topLeftCell="E238" workbookViewId="0">
      <selection activeCell="B244" sqref="A244:XFD245"/>
    </sheetView>
  </sheetViews>
  <sheetFormatPr baseColWidth="10" defaultColWidth="11.453125" defaultRowHeight="10.5" outlineLevelCol="1"/>
  <cols>
    <col min="1" max="1" width="7.54296875" style="92" hidden="1" customWidth="1"/>
    <col min="2" max="2" width="8.54296875" style="92" customWidth="1"/>
    <col min="3" max="3" width="25.81640625" style="73" bestFit="1" customWidth="1"/>
    <col min="4" max="4" width="25.81640625" style="73" customWidth="1"/>
    <col min="5" max="5" width="11.453125" style="92"/>
    <col min="6" max="6" width="29.54296875" style="61" customWidth="1"/>
    <col min="7" max="7" width="10" style="92" customWidth="1"/>
    <col min="8" max="8" width="12.453125" style="92" customWidth="1"/>
    <col min="9" max="9" width="21.1796875" style="61" customWidth="1"/>
    <col min="10" max="10" width="27" style="61" customWidth="1"/>
    <col min="11" max="11" width="33.453125" style="1" bestFit="1" customWidth="1"/>
    <col min="12" max="12" width="56.453125" style="61" customWidth="1"/>
    <col min="13" max="13" width="11.453125" style="1" customWidth="1" outlineLevel="1"/>
    <col min="14" max="14" width="15" style="92" customWidth="1" outlineLevel="1"/>
    <col min="15" max="15" width="16.54296875" style="61" customWidth="1" outlineLevel="1"/>
    <col min="16" max="17" width="18.54296875" style="92" customWidth="1" outlineLevel="1"/>
    <col min="18" max="18" width="16.54296875" style="92" customWidth="1"/>
    <col min="19" max="19" width="17" style="92" customWidth="1"/>
    <col min="20" max="20" width="15.1796875" style="61" bestFit="1" customWidth="1"/>
    <col min="21" max="21" width="13.453125" style="61" bestFit="1" customWidth="1"/>
    <col min="22" max="22" width="12.7265625" style="61" bestFit="1" customWidth="1"/>
    <col min="23" max="23" width="13.1796875" style="61" bestFit="1" customWidth="1"/>
    <col min="24" max="24" width="15.54296875" style="1" customWidth="1" outlineLevel="1"/>
    <col min="25" max="25" width="30.54296875" style="1" hidden="1" customWidth="1"/>
    <col min="26" max="26" width="20.54296875" style="92" hidden="1" customWidth="1" outlineLevel="1"/>
    <col min="27" max="27" width="21.54296875" style="1" hidden="1" customWidth="1" outlineLevel="1"/>
    <col min="28" max="28" width="19.54296875" style="92" hidden="1" customWidth="1" collapsed="1"/>
    <col min="29" max="29" width="12.54296875" style="92" hidden="1" customWidth="1"/>
    <col min="30" max="30" width="12.54296875" style="59" hidden="1" customWidth="1"/>
    <col min="31" max="31" width="23.453125" style="67" hidden="1" customWidth="1"/>
    <col min="32" max="32" width="4.54296875" style="1" hidden="1" customWidth="1"/>
    <col min="33" max="33" width="12" style="1" hidden="1" customWidth="1" outlineLevel="1"/>
    <col min="34" max="34" width="12.453125" style="1" hidden="1" customWidth="1" outlineLevel="1"/>
    <col min="35" max="35" width="14.453125" style="1" hidden="1" customWidth="1" collapsed="1"/>
    <col min="36" max="36" width="13.1796875" style="1" hidden="1" customWidth="1" outlineLevel="1"/>
    <col min="37" max="37" width="7.453125" style="1" hidden="1" customWidth="1" collapsed="1"/>
    <col min="38" max="39" width="0" style="1" hidden="1" customWidth="1"/>
    <col min="40" max="40" width="43.1796875" style="1" hidden="1" customWidth="1"/>
    <col min="41" max="16384" width="11.453125" style="1"/>
  </cols>
  <sheetData>
    <row r="2" spans="1:40">
      <c r="AG2" s="132"/>
      <c r="AH2" s="132"/>
    </row>
    <row r="3" spans="1:40" s="55" customFormat="1" ht="12.75" customHeight="1">
      <c r="A3" s="133" t="s">
        <v>0</v>
      </c>
      <c r="B3" s="133" t="s">
        <v>1</v>
      </c>
      <c r="C3" s="135" t="s">
        <v>2</v>
      </c>
      <c r="D3" s="136"/>
      <c r="E3" s="136"/>
      <c r="F3" s="136"/>
      <c r="G3" s="136"/>
      <c r="H3" s="136"/>
      <c r="I3" s="137"/>
      <c r="J3" s="138" t="s">
        <v>3</v>
      </c>
      <c r="K3" s="139"/>
      <c r="L3" s="139"/>
      <c r="M3" s="140"/>
      <c r="N3" s="140"/>
      <c r="O3" s="141"/>
      <c r="P3" s="140"/>
      <c r="Q3" s="140"/>
      <c r="R3" s="140"/>
      <c r="S3" s="142"/>
      <c r="T3" s="143" t="s">
        <v>5</v>
      </c>
      <c r="U3" s="143" t="s">
        <v>6</v>
      </c>
      <c r="V3" s="143" t="s">
        <v>7</v>
      </c>
      <c r="W3" s="143" t="s">
        <v>8</v>
      </c>
      <c r="X3" s="122" t="s">
        <v>386</v>
      </c>
      <c r="Y3" s="124" t="s">
        <v>9</v>
      </c>
      <c r="Z3" s="126" t="s">
        <v>10</v>
      </c>
      <c r="AA3" s="128" t="s">
        <v>11</v>
      </c>
      <c r="AB3" s="130" t="s">
        <v>12</v>
      </c>
      <c r="AC3" s="112" t="s">
        <v>13</v>
      </c>
      <c r="AD3" s="112" t="s">
        <v>14</v>
      </c>
      <c r="AE3" s="113" t="s">
        <v>15</v>
      </c>
      <c r="AF3" s="59"/>
      <c r="AG3" s="115" t="s">
        <v>16</v>
      </c>
      <c r="AH3" s="116" t="s">
        <v>17</v>
      </c>
      <c r="AI3" s="118" t="s">
        <v>18</v>
      </c>
      <c r="AJ3" s="120" t="s">
        <v>19</v>
      </c>
      <c r="AK3" s="54"/>
      <c r="AL3" s="111" t="s">
        <v>20</v>
      </c>
      <c r="AM3" s="54"/>
      <c r="AN3" s="111" t="s">
        <v>21</v>
      </c>
    </row>
    <row r="4" spans="1:40" s="54" customFormat="1" ht="21">
      <c r="A4" s="134"/>
      <c r="B4" s="134"/>
      <c r="C4" s="74" t="s">
        <v>22</v>
      </c>
      <c r="D4" s="74" t="s">
        <v>23</v>
      </c>
      <c r="E4" s="60" t="s">
        <v>24</v>
      </c>
      <c r="F4" s="78" t="s">
        <v>25</v>
      </c>
      <c r="G4" s="60" t="s">
        <v>26</v>
      </c>
      <c r="H4" s="60" t="s">
        <v>27</v>
      </c>
      <c r="I4" s="78" t="s">
        <v>28</v>
      </c>
      <c r="J4" s="57" t="s">
        <v>29</v>
      </c>
      <c r="K4" s="57" t="s">
        <v>30</v>
      </c>
      <c r="L4" s="56" t="s">
        <v>31</v>
      </c>
      <c r="M4" s="69" t="s">
        <v>32</v>
      </c>
      <c r="N4" s="58" t="s">
        <v>33</v>
      </c>
      <c r="O4" s="69" t="s">
        <v>34</v>
      </c>
      <c r="P4" s="58" t="s">
        <v>35</v>
      </c>
      <c r="Q4" s="58" t="s">
        <v>36</v>
      </c>
      <c r="R4" s="58" t="s">
        <v>37</v>
      </c>
      <c r="S4" s="69" t="s">
        <v>38</v>
      </c>
      <c r="T4" s="144"/>
      <c r="U4" s="144"/>
      <c r="V4" s="144"/>
      <c r="W4" s="144"/>
      <c r="X4" s="123"/>
      <c r="Y4" s="125"/>
      <c r="Z4" s="127"/>
      <c r="AA4" s="129"/>
      <c r="AB4" s="131"/>
      <c r="AC4" s="112"/>
      <c r="AD4" s="112"/>
      <c r="AE4" s="114"/>
      <c r="AF4" s="59"/>
      <c r="AG4" s="115"/>
      <c r="AH4" s="117"/>
      <c r="AI4" s="119"/>
      <c r="AJ4" s="121"/>
      <c r="AL4" s="111"/>
      <c r="AN4" s="111"/>
    </row>
    <row r="5" spans="1:40" ht="31.4" customHeight="1">
      <c r="A5" s="7"/>
      <c r="B5" s="63" t="s">
        <v>155</v>
      </c>
      <c r="C5" s="62" t="s">
        <v>387</v>
      </c>
      <c r="D5" s="62" t="s">
        <v>388</v>
      </c>
      <c r="E5" s="63" t="s">
        <v>40</v>
      </c>
      <c r="F5" s="62" t="s">
        <v>128</v>
      </c>
      <c r="G5" s="88"/>
      <c r="H5" s="64"/>
      <c r="I5" s="91"/>
      <c r="J5" s="89" t="s">
        <v>48</v>
      </c>
      <c r="K5" s="7" t="s">
        <v>118</v>
      </c>
      <c r="L5" s="62" t="s">
        <v>389</v>
      </c>
      <c r="M5" s="7">
        <v>1</v>
      </c>
      <c r="N5" s="7" t="s">
        <v>119</v>
      </c>
      <c r="O5" s="62" t="s">
        <v>156</v>
      </c>
      <c r="P5" s="93" t="s">
        <v>62</v>
      </c>
      <c r="Q5" s="93" t="s">
        <v>157</v>
      </c>
      <c r="R5" s="7"/>
      <c r="S5" s="52">
        <v>43101</v>
      </c>
      <c r="T5" s="62" t="s">
        <v>139</v>
      </c>
      <c r="U5" s="62">
        <v>1</v>
      </c>
      <c r="V5" s="62"/>
      <c r="W5" s="62" t="s">
        <v>45</v>
      </c>
      <c r="X5" s="53" t="s">
        <v>46</v>
      </c>
      <c r="Y5" s="5" t="s">
        <v>91</v>
      </c>
      <c r="Z5" s="88" t="s">
        <v>97</v>
      </c>
      <c r="AA5" s="75" t="s">
        <v>92</v>
      </c>
      <c r="AB5" s="7" t="s">
        <v>83</v>
      </c>
      <c r="AC5" s="88" t="s">
        <v>44</v>
      </c>
      <c r="AD5" s="66"/>
      <c r="AE5" s="68"/>
      <c r="AG5" s="7">
        <f t="shared" ref="AG5:AG70" si="0">IF(X5="Ouvrage C0",5,IF(X5="Ouvrage C1",3,IF(X5="Ouvrage C2",1,IF(X5="Ouvrage C3",1,0))))</f>
        <v>3</v>
      </c>
      <c r="AH5" s="7">
        <f t="shared" ref="AH5:AH70" si="1">IF(Y5="Danger et/ou non-conformité majeure",5,IF(Y5="Non-conformité mineure",3,IF(Y5="Sans danger apparent",1,0)))</f>
        <v>1</v>
      </c>
      <c r="AI5" s="7">
        <f t="shared" ref="AI5:AI70" si="2">IF(Z5="Non maintenable",5,IF(Z5="Action mineure à effectuer ",3,IF(Z5="Maintenable",1,0)))</f>
        <v>3</v>
      </c>
      <c r="AJ5" s="7">
        <f t="shared" ref="AJ5:AJ70" si="3">IF(AA5="Fonctionnement BON",1,IF(AA5="Fonctionnement MOYEN",2,IF(AA5="Fonctionnement MAUVAIS",4,IF(AA5="HORS-SERVICE",5,0))))</f>
        <v>1</v>
      </c>
      <c r="AL5" s="51">
        <f t="shared" ref="AL5:AL32" si="4">SUM(AG5:AJ5)</f>
        <v>8</v>
      </c>
      <c r="AN5" s="2"/>
    </row>
    <row r="6" spans="1:40" ht="31.4" customHeight="1">
      <c r="A6" s="7"/>
      <c r="B6" s="63" t="s">
        <v>155</v>
      </c>
      <c r="C6" s="62" t="s">
        <v>387</v>
      </c>
      <c r="D6" s="62" t="s">
        <v>388</v>
      </c>
      <c r="E6" s="63" t="s">
        <v>40</v>
      </c>
      <c r="F6" s="62" t="s">
        <v>128</v>
      </c>
      <c r="G6" s="88"/>
      <c r="H6" s="64"/>
      <c r="I6" s="91"/>
      <c r="J6" s="89" t="s">
        <v>48</v>
      </c>
      <c r="K6" s="7" t="s">
        <v>64</v>
      </c>
      <c r="L6" s="62" t="s">
        <v>390</v>
      </c>
      <c r="M6" s="7">
        <v>2</v>
      </c>
      <c r="N6" s="7" t="s">
        <v>119</v>
      </c>
      <c r="O6" s="62" t="s">
        <v>121</v>
      </c>
      <c r="P6" s="93" t="s">
        <v>62</v>
      </c>
      <c r="Q6" s="93" t="s">
        <v>157</v>
      </c>
      <c r="R6" s="7"/>
      <c r="S6" s="52">
        <v>43101</v>
      </c>
      <c r="T6" s="62" t="s">
        <v>43</v>
      </c>
      <c r="U6" s="62" t="s">
        <v>43</v>
      </c>
      <c r="V6" s="62" t="s">
        <v>43</v>
      </c>
      <c r="W6" s="62" t="s">
        <v>45</v>
      </c>
      <c r="X6" s="53" t="s">
        <v>46</v>
      </c>
      <c r="Y6" s="5" t="s">
        <v>91</v>
      </c>
      <c r="Z6" s="88" t="s">
        <v>47</v>
      </c>
      <c r="AA6" s="75" t="s">
        <v>92</v>
      </c>
      <c r="AB6" s="7" t="s">
        <v>83</v>
      </c>
      <c r="AC6" s="88" t="s">
        <v>44</v>
      </c>
      <c r="AD6" s="66"/>
      <c r="AE6" s="68"/>
      <c r="AG6" s="7">
        <f t="shared" si="0"/>
        <v>3</v>
      </c>
      <c r="AH6" s="7">
        <f t="shared" si="1"/>
        <v>1</v>
      </c>
      <c r="AI6" s="7">
        <f t="shared" si="2"/>
        <v>1</v>
      </c>
      <c r="AJ6" s="7">
        <f t="shared" si="3"/>
        <v>1</v>
      </c>
      <c r="AL6" s="51">
        <f t="shared" ref="AL6:AL7" si="5">SUM(AG6:AJ6)</f>
        <v>6</v>
      </c>
      <c r="AN6" s="2"/>
    </row>
    <row r="7" spans="1:40" ht="31.4" customHeight="1">
      <c r="A7" s="7"/>
      <c r="B7" s="63" t="s">
        <v>155</v>
      </c>
      <c r="C7" s="62" t="s">
        <v>387</v>
      </c>
      <c r="D7" s="62" t="s">
        <v>388</v>
      </c>
      <c r="E7" s="63" t="s">
        <v>40</v>
      </c>
      <c r="F7" s="62" t="s">
        <v>128</v>
      </c>
      <c r="G7" s="88"/>
      <c r="H7" s="64"/>
      <c r="I7" s="91"/>
      <c r="J7" s="89" t="s">
        <v>48</v>
      </c>
      <c r="K7" s="7" t="s">
        <v>53</v>
      </c>
      <c r="L7" s="62" t="s">
        <v>391</v>
      </c>
      <c r="M7" s="7">
        <v>2</v>
      </c>
      <c r="N7" s="7" t="s">
        <v>119</v>
      </c>
      <c r="O7" s="62"/>
      <c r="P7" s="93" t="s">
        <v>62</v>
      </c>
      <c r="Q7" s="93" t="s">
        <v>157</v>
      </c>
      <c r="R7" s="7"/>
      <c r="S7" s="52">
        <v>43101</v>
      </c>
      <c r="T7" s="62" t="s">
        <v>43</v>
      </c>
      <c r="U7" s="62" t="s">
        <v>43</v>
      </c>
      <c r="V7" s="62" t="s">
        <v>43</v>
      </c>
      <c r="W7" s="62" t="s">
        <v>45</v>
      </c>
      <c r="X7" s="53" t="s">
        <v>46</v>
      </c>
      <c r="Y7" s="5" t="s">
        <v>91</v>
      </c>
      <c r="Z7" s="88" t="s">
        <v>47</v>
      </c>
      <c r="AA7" s="75" t="s">
        <v>92</v>
      </c>
      <c r="AB7" s="7" t="s">
        <v>83</v>
      </c>
      <c r="AC7" s="88" t="s">
        <v>44</v>
      </c>
      <c r="AD7" s="66"/>
      <c r="AE7" s="68"/>
      <c r="AG7" s="7">
        <f t="shared" si="0"/>
        <v>3</v>
      </c>
      <c r="AH7" s="7">
        <f t="shared" si="1"/>
        <v>1</v>
      </c>
      <c r="AI7" s="7">
        <f t="shared" si="2"/>
        <v>1</v>
      </c>
      <c r="AJ7" s="7">
        <f t="shared" si="3"/>
        <v>1</v>
      </c>
      <c r="AL7" s="51">
        <f t="shared" si="5"/>
        <v>6</v>
      </c>
      <c r="AN7" s="2"/>
    </row>
    <row r="8" spans="1:40" ht="31.4" customHeight="1">
      <c r="A8" s="7"/>
      <c r="B8" s="63" t="s">
        <v>155</v>
      </c>
      <c r="C8" s="62" t="s">
        <v>387</v>
      </c>
      <c r="D8" s="62" t="s">
        <v>388</v>
      </c>
      <c r="E8" s="63">
        <v>2</v>
      </c>
      <c r="F8" s="62" t="s">
        <v>189</v>
      </c>
      <c r="G8" s="95"/>
      <c r="H8" s="64"/>
      <c r="I8" s="91"/>
      <c r="J8" s="89" t="s">
        <v>48</v>
      </c>
      <c r="K8" s="182" t="s">
        <v>118</v>
      </c>
      <c r="L8" s="62"/>
      <c r="M8" s="7">
        <v>1</v>
      </c>
      <c r="N8" s="7"/>
      <c r="O8" s="62"/>
      <c r="P8" s="96"/>
      <c r="Q8" s="96"/>
      <c r="R8" s="7"/>
      <c r="S8" s="52"/>
      <c r="T8" s="62"/>
      <c r="U8" s="62"/>
      <c r="V8" s="62"/>
      <c r="W8" s="62"/>
      <c r="X8" s="53" t="s">
        <v>46</v>
      </c>
      <c r="Y8" s="5"/>
      <c r="Z8" s="95"/>
      <c r="AA8" s="75"/>
      <c r="AB8" s="7"/>
      <c r="AC8" s="95"/>
      <c r="AD8" s="66"/>
      <c r="AE8" s="68"/>
      <c r="AG8" s="7"/>
      <c r="AH8" s="7"/>
      <c r="AI8" s="7"/>
      <c r="AJ8" s="7"/>
      <c r="AL8" s="51"/>
      <c r="AN8" s="2"/>
    </row>
    <row r="9" spans="1:40" ht="31.4" customHeight="1">
      <c r="A9" s="7"/>
      <c r="B9" s="63" t="s">
        <v>155</v>
      </c>
      <c r="C9" s="62" t="s">
        <v>387</v>
      </c>
      <c r="D9" s="62" t="s">
        <v>388</v>
      </c>
      <c r="E9" s="63" t="s">
        <v>77</v>
      </c>
      <c r="F9" s="62" t="s">
        <v>141</v>
      </c>
      <c r="G9" s="88"/>
      <c r="H9" s="64"/>
      <c r="I9" s="91"/>
      <c r="J9" s="89" t="s">
        <v>48</v>
      </c>
      <c r="K9" s="7" t="s">
        <v>49</v>
      </c>
      <c r="L9" s="62" t="s">
        <v>392</v>
      </c>
      <c r="M9" s="7">
        <v>1</v>
      </c>
      <c r="N9" s="7" t="s">
        <v>119</v>
      </c>
      <c r="O9" s="62" t="s">
        <v>393</v>
      </c>
      <c r="P9" s="93" t="s">
        <v>62</v>
      </c>
      <c r="Q9" s="93" t="s">
        <v>157</v>
      </c>
      <c r="R9" s="7"/>
      <c r="S9" s="52"/>
      <c r="T9" s="62" t="s">
        <v>139</v>
      </c>
      <c r="U9" s="62">
        <v>1</v>
      </c>
      <c r="V9" s="62">
        <v>2021</v>
      </c>
      <c r="W9" s="62" t="s">
        <v>45</v>
      </c>
      <c r="X9" s="53" t="s">
        <v>46</v>
      </c>
      <c r="Y9" s="5" t="s">
        <v>91</v>
      </c>
      <c r="Z9" s="88" t="s">
        <v>47</v>
      </c>
      <c r="AA9" s="75" t="s">
        <v>92</v>
      </c>
      <c r="AB9" s="7" t="s">
        <v>83</v>
      </c>
      <c r="AC9" s="7" t="s">
        <v>44</v>
      </c>
      <c r="AD9" s="66"/>
      <c r="AE9" s="66"/>
      <c r="AG9" s="7">
        <f t="shared" si="0"/>
        <v>3</v>
      </c>
      <c r="AH9" s="7">
        <f t="shared" si="1"/>
        <v>1</v>
      </c>
      <c r="AI9" s="7">
        <f t="shared" si="2"/>
        <v>1</v>
      </c>
      <c r="AJ9" s="7">
        <f t="shared" si="3"/>
        <v>1</v>
      </c>
      <c r="AL9" s="51">
        <f t="shared" si="4"/>
        <v>6</v>
      </c>
      <c r="AN9" s="2"/>
    </row>
    <row r="10" spans="1:40" ht="31.4" customHeight="1">
      <c r="A10" s="7"/>
      <c r="B10" s="63" t="s">
        <v>155</v>
      </c>
      <c r="C10" s="62" t="s">
        <v>387</v>
      </c>
      <c r="D10" s="62" t="s">
        <v>388</v>
      </c>
      <c r="E10" s="63" t="s">
        <v>77</v>
      </c>
      <c r="F10" s="62" t="s">
        <v>141</v>
      </c>
      <c r="G10" s="88"/>
      <c r="H10" s="64"/>
      <c r="I10" s="91"/>
      <c r="J10" s="89" t="s">
        <v>48</v>
      </c>
      <c r="K10" s="7" t="s">
        <v>64</v>
      </c>
      <c r="L10" s="62" t="s">
        <v>394</v>
      </c>
      <c r="M10" s="7">
        <v>2</v>
      </c>
      <c r="N10" s="7" t="s">
        <v>119</v>
      </c>
      <c r="O10" s="62" t="s">
        <v>121</v>
      </c>
      <c r="P10" s="93" t="s">
        <v>62</v>
      </c>
      <c r="Q10" s="93" t="s">
        <v>157</v>
      </c>
      <c r="R10" s="7"/>
      <c r="S10" s="52"/>
      <c r="T10" s="62" t="s">
        <v>43</v>
      </c>
      <c r="U10" s="62" t="s">
        <v>43</v>
      </c>
      <c r="V10" s="62" t="s">
        <v>43</v>
      </c>
      <c r="W10" s="62" t="s">
        <v>45</v>
      </c>
      <c r="X10" s="53" t="s">
        <v>46</v>
      </c>
      <c r="Y10" s="5" t="s">
        <v>91</v>
      </c>
      <c r="Z10" s="88" t="s">
        <v>47</v>
      </c>
      <c r="AA10" s="75" t="s">
        <v>92</v>
      </c>
      <c r="AB10" s="7" t="s">
        <v>83</v>
      </c>
      <c r="AC10" s="7" t="s">
        <v>44</v>
      </c>
      <c r="AD10" s="66"/>
      <c r="AE10" s="66"/>
      <c r="AG10" s="7">
        <f t="shared" si="0"/>
        <v>3</v>
      </c>
      <c r="AH10" s="7">
        <f t="shared" si="1"/>
        <v>1</v>
      </c>
      <c r="AI10" s="7">
        <f t="shared" si="2"/>
        <v>1</v>
      </c>
      <c r="AJ10" s="7">
        <f t="shared" si="3"/>
        <v>1</v>
      </c>
      <c r="AL10" s="51">
        <f t="shared" si="4"/>
        <v>6</v>
      </c>
      <c r="AN10" s="2"/>
    </row>
    <row r="11" spans="1:40" ht="31.4" customHeight="1">
      <c r="A11" s="7"/>
      <c r="B11" s="63" t="s">
        <v>155</v>
      </c>
      <c r="C11" s="62" t="s">
        <v>387</v>
      </c>
      <c r="D11" s="62" t="s">
        <v>388</v>
      </c>
      <c r="E11" s="63" t="s">
        <v>77</v>
      </c>
      <c r="F11" s="62" t="s">
        <v>141</v>
      </c>
      <c r="G11" s="88"/>
      <c r="H11" s="64"/>
      <c r="I11" s="91"/>
      <c r="J11" s="89" t="s">
        <v>48</v>
      </c>
      <c r="K11" s="7" t="s">
        <v>53</v>
      </c>
      <c r="L11" s="62" t="s">
        <v>395</v>
      </c>
      <c r="M11" s="7">
        <v>4</v>
      </c>
      <c r="N11" s="7" t="s">
        <v>119</v>
      </c>
      <c r="O11" s="62"/>
      <c r="P11" s="93" t="s">
        <v>62</v>
      </c>
      <c r="Q11" s="93" t="s">
        <v>157</v>
      </c>
      <c r="R11" s="7"/>
      <c r="S11" s="52"/>
      <c r="T11" s="62" t="s">
        <v>43</v>
      </c>
      <c r="U11" s="62" t="s">
        <v>43</v>
      </c>
      <c r="V11" s="62" t="s">
        <v>43</v>
      </c>
      <c r="W11" s="62" t="s">
        <v>45</v>
      </c>
      <c r="X11" s="53" t="s">
        <v>46</v>
      </c>
      <c r="Y11" s="5" t="s">
        <v>91</v>
      </c>
      <c r="Z11" s="88" t="s">
        <v>47</v>
      </c>
      <c r="AA11" s="75" t="s">
        <v>92</v>
      </c>
      <c r="AB11" s="7" t="s">
        <v>83</v>
      </c>
      <c r="AC11" s="7" t="s">
        <v>44</v>
      </c>
      <c r="AD11" s="66"/>
      <c r="AE11" s="66"/>
      <c r="AG11" s="7">
        <f t="shared" si="0"/>
        <v>3</v>
      </c>
      <c r="AH11" s="7">
        <f t="shared" si="1"/>
        <v>1</v>
      </c>
      <c r="AI11" s="7">
        <f t="shared" si="2"/>
        <v>1</v>
      </c>
      <c r="AJ11" s="7">
        <f t="shared" si="3"/>
        <v>1</v>
      </c>
      <c r="AL11" s="51">
        <f t="shared" si="4"/>
        <v>6</v>
      </c>
      <c r="AN11" s="2"/>
    </row>
    <row r="12" spans="1:40" ht="31.4" customHeight="1">
      <c r="A12" s="7"/>
      <c r="B12" s="63" t="s">
        <v>155</v>
      </c>
      <c r="C12" s="62" t="s">
        <v>387</v>
      </c>
      <c r="D12" s="62" t="s">
        <v>388</v>
      </c>
      <c r="E12" s="63" t="s">
        <v>110</v>
      </c>
      <c r="F12" s="62" t="s">
        <v>396</v>
      </c>
      <c r="G12" s="88"/>
      <c r="H12" s="64"/>
      <c r="I12" s="91"/>
      <c r="J12" s="89" t="s">
        <v>48</v>
      </c>
      <c r="K12" s="7" t="s">
        <v>49</v>
      </c>
      <c r="L12" s="62" t="s">
        <v>397</v>
      </c>
      <c r="M12" s="7">
        <v>1</v>
      </c>
      <c r="N12" s="7" t="s">
        <v>119</v>
      </c>
      <c r="O12" s="62" t="s">
        <v>398</v>
      </c>
      <c r="P12" s="93" t="s">
        <v>138</v>
      </c>
      <c r="Q12" s="93" t="s">
        <v>399</v>
      </c>
      <c r="R12" s="7"/>
      <c r="S12" s="52"/>
      <c r="T12" s="62" t="s">
        <v>139</v>
      </c>
      <c r="U12" s="62">
        <v>1</v>
      </c>
      <c r="V12" s="62">
        <v>2022</v>
      </c>
      <c r="W12" s="62" t="s">
        <v>45</v>
      </c>
      <c r="X12" s="53" t="s">
        <v>46</v>
      </c>
      <c r="Y12" s="5" t="s">
        <v>158</v>
      </c>
      <c r="Z12" s="88" t="s">
        <v>47</v>
      </c>
      <c r="AA12" s="75" t="s">
        <v>159</v>
      </c>
      <c r="AB12" s="7" t="s">
        <v>83</v>
      </c>
      <c r="AC12" s="7" t="s">
        <v>44</v>
      </c>
      <c r="AD12" s="66"/>
      <c r="AE12" s="66"/>
      <c r="AG12" s="7">
        <f t="shared" si="0"/>
        <v>3</v>
      </c>
      <c r="AH12" s="7">
        <f t="shared" si="1"/>
        <v>3</v>
      </c>
      <c r="AI12" s="7">
        <f t="shared" si="2"/>
        <v>1</v>
      </c>
      <c r="AJ12" s="7">
        <f t="shared" si="3"/>
        <v>2</v>
      </c>
      <c r="AL12" s="51">
        <f t="shared" si="4"/>
        <v>9</v>
      </c>
      <c r="AN12" s="2"/>
    </row>
    <row r="13" spans="1:40" ht="31.4" customHeight="1">
      <c r="A13" s="7"/>
      <c r="B13" s="63" t="s">
        <v>155</v>
      </c>
      <c r="C13" s="62" t="s">
        <v>387</v>
      </c>
      <c r="D13" s="62" t="s">
        <v>388</v>
      </c>
      <c r="E13" s="63" t="s">
        <v>110</v>
      </c>
      <c r="F13" s="62" t="s">
        <v>396</v>
      </c>
      <c r="G13" s="88"/>
      <c r="H13" s="64"/>
      <c r="I13" s="91"/>
      <c r="J13" s="89" t="s">
        <v>48</v>
      </c>
      <c r="K13" s="7" t="s">
        <v>64</v>
      </c>
      <c r="L13" s="62" t="s">
        <v>400</v>
      </c>
      <c r="M13" s="7">
        <v>3</v>
      </c>
      <c r="N13" s="7" t="s">
        <v>119</v>
      </c>
      <c r="O13" s="62" t="s">
        <v>121</v>
      </c>
      <c r="P13" s="93" t="s">
        <v>138</v>
      </c>
      <c r="Q13" s="93" t="s">
        <v>399</v>
      </c>
      <c r="R13" s="7"/>
      <c r="S13" s="52"/>
      <c r="T13" s="62" t="s">
        <v>43</v>
      </c>
      <c r="U13" s="62" t="s">
        <v>43</v>
      </c>
      <c r="V13" s="62" t="s">
        <v>43</v>
      </c>
      <c r="W13" s="62" t="s">
        <v>45</v>
      </c>
      <c r="X13" s="53" t="s">
        <v>46</v>
      </c>
      <c r="Y13" s="5" t="s">
        <v>91</v>
      </c>
      <c r="Z13" s="88" t="s">
        <v>47</v>
      </c>
      <c r="AA13" s="75" t="s">
        <v>159</v>
      </c>
      <c r="AB13" s="7" t="s">
        <v>83</v>
      </c>
      <c r="AC13" s="7" t="s">
        <v>44</v>
      </c>
      <c r="AD13" s="66"/>
      <c r="AE13" s="66"/>
      <c r="AG13" s="7">
        <f t="shared" si="0"/>
        <v>3</v>
      </c>
      <c r="AH13" s="7">
        <f t="shared" si="1"/>
        <v>1</v>
      </c>
      <c r="AI13" s="7">
        <f t="shared" si="2"/>
        <v>1</v>
      </c>
      <c r="AJ13" s="7">
        <f t="shared" si="3"/>
        <v>2</v>
      </c>
      <c r="AL13" s="51">
        <f t="shared" si="4"/>
        <v>7</v>
      </c>
      <c r="AN13" s="2"/>
    </row>
    <row r="14" spans="1:40" ht="31.4" customHeight="1">
      <c r="A14" s="7"/>
      <c r="B14" s="63" t="s">
        <v>155</v>
      </c>
      <c r="C14" s="62" t="s">
        <v>387</v>
      </c>
      <c r="D14" s="62" t="s">
        <v>388</v>
      </c>
      <c r="E14" s="63" t="s">
        <v>110</v>
      </c>
      <c r="F14" s="62" t="s">
        <v>396</v>
      </c>
      <c r="G14" s="88"/>
      <c r="H14" s="64"/>
      <c r="I14" s="91"/>
      <c r="J14" s="89" t="s">
        <v>48</v>
      </c>
      <c r="K14" s="7" t="s">
        <v>118</v>
      </c>
      <c r="L14" s="62" t="s">
        <v>401</v>
      </c>
      <c r="M14" s="7">
        <v>1</v>
      </c>
      <c r="N14" s="7" t="s">
        <v>119</v>
      </c>
      <c r="O14" s="62" t="s">
        <v>156</v>
      </c>
      <c r="P14" s="93" t="s">
        <v>138</v>
      </c>
      <c r="Q14" s="93" t="s">
        <v>399</v>
      </c>
      <c r="R14" s="7"/>
      <c r="S14" s="52"/>
      <c r="T14" s="62" t="s">
        <v>139</v>
      </c>
      <c r="U14" s="62">
        <v>1</v>
      </c>
      <c r="V14" s="62"/>
      <c r="W14" s="62" t="s">
        <v>45</v>
      </c>
      <c r="X14" s="53" t="s">
        <v>46</v>
      </c>
      <c r="Y14" s="5" t="s">
        <v>91</v>
      </c>
      <c r="Z14" s="88" t="s">
        <v>47</v>
      </c>
      <c r="AA14" s="75" t="s">
        <v>159</v>
      </c>
      <c r="AB14" s="7" t="s">
        <v>83</v>
      </c>
      <c r="AC14" s="7" t="s">
        <v>44</v>
      </c>
      <c r="AD14" s="66"/>
      <c r="AE14" s="66"/>
      <c r="AG14" s="7">
        <f t="shared" si="0"/>
        <v>3</v>
      </c>
      <c r="AH14" s="7">
        <f t="shared" si="1"/>
        <v>1</v>
      </c>
      <c r="AI14" s="7">
        <f t="shared" si="2"/>
        <v>1</v>
      </c>
      <c r="AJ14" s="7">
        <f t="shared" si="3"/>
        <v>2</v>
      </c>
      <c r="AL14" s="51">
        <f t="shared" si="4"/>
        <v>7</v>
      </c>
      <c r="AN14" s="2"/>
    </row>
    <row r="15" spans="1:40" ht="131.5" customHeight="1">
      <c r="A15" s="7"/>
      <c r="B15" s="63" t="s">
        <v>155</v>
      </c>
      <c r="C15" s="62" t="s">
        <v>387</v>
      </c>
      <c r="D15" s="62" t="s">
        <v>388</v>
      </c>
      <c r="E15" s="63" t="s">
        <v>63</v>
      </c>
      <c r="F15" s="62" t="s">
        <v>402</v>
      </c>
      <c r="G15" s="88"/>
      <c r="H15" s="64" t="s">
        <v>100</v>
      </c>
      <c r="I15" s="91" t="s">
        <v>111</v>
      </c>
      <c r="J15" s="91" t="s">
        <v>59</v>
      </c>
      <c r="K15" s="7" t="s">
        <v>60</v>
      </c>
      <c r="L15" s="62" t="s">
        <v>403</v>
      </c>
      <c r="M15" s="7">
        <v>1</v>
      </c>
      <c r="N15" s="7" t="s">
        <v>148</v>
      </c>
      <c r="O15" s="62" t="s">
        <v>404</v>
      </c>
      <c r="P15" s="93"/>
      <c r="Q15" s="93"/>
      <c r="R15" s="7"/>
      <c r="S15" s="52"/>
      <c r="T15" s="62" t="s">
        <v>43</v>
      </c>
      <c r="U15" s="62" t="s">
        <v>43</v>
      </c>
      <c r="V15" s="62" t="s">
        <v>43</v>
      </c>
      <c r="W15" s="62" t="s">
        <v>45</v>
      </c>
      <c r="X15" s="53" t="s">
        <v>46</v>
      </c>
      <c r="Y15" s="5" t="s">
        <v>91</v>
      </c>
      <c r="Z15" s="88" t="s">
        <v>47</v>
      </c>
      <c r="AA15" s="75" t="s">
        <v>92</v>
      </c>
      <c r="AB15" s="7" t="s">
        <v>83</v>
      </c>
      <c r="AC15" s="88" t="s">
        <v>44</v>
      </c>
      <c r="AD15" s="66"/>
      <c r="AE15" s="66"/>
      <c r="AG15" s="7">
        <f t="shared" si="0"/>
        <v>3</v>
      </c>
      <c r="AH15" s="7">
        <f t="shared" si="1"/>
        <v>1</v>
      </c>
      <c r="AI15" s="7">
        <f t="shared" si="2"/>
        <v>1</v>
      </c>
      <c r="AJ15" s="7">
        <f t="shared" si="3"/>
        <v>1</v>
      </c>
      <c r="AL15" s="51">
        <f t="shared" si="4"/>
        <v>6</v>
      </c>
      <c r="AN15" s="2"/>
    </row>
    <row r="16" spans="1:40" ht="31.4" customHeight="1">
      <c r="A16" s="7"/>
      <c r="B16" s="63" t="s">
        <v>155</v>
      </c>
      <c r="C16" s="62" t="s">
        <v>387</v>
      </c>
      <c r="D16" s="62" t="s">
        <v>388</v>
      </c>
      <c r="E16" s="63" t="s">
        <v>63</v>
      </c>
      <c r="F16" s="62" t="s">
        <v>402</v>
      </c>
      <c r="G16" s="88"/>
      <c r="H16" s="64" t="s">
        <v>100</v>
      </c>
      <c r="I16" s="91" t="s">
        <v>111</v>
      </c>
      <c r="J16" s="91" t="s">
        <v>59</v>
      </c>
      <c r="K16" s="7" t="s">
        <v>60</v>
      </c>
      <c r="L16" s="62" t="s">
        <v>405</v>
      </c>
      <c r="M16" s="7">
        <v>1</v>
      </c>
      <c r="N16" s="7" t="s">
        <v>148</v>
      </c>
      <c r="O16" s="62"/>
      <c r="P16" s="93"/>
      <c r="Q16" s="93"/>
      <c r="R16" s="7"/>
      <c r="S16" s="52"/>
      <c r="T16" s="62" t="s">
        <v>43</v>
      </c>
      <c r="U16" s="62" t="s">
        <v>43</v>
      </c>
      <c r="V16" s="62" t="s">
        <v>43</v>
      </c>
      <c r="W16" s="62" t="s">
        <v>45</v>
      </c>
      <c r="X16" s="53" t="s">
        <v>46</v>
      </c>
      <c r="Y16" s="5" t="s">
        <v>56</v>
      </c>
      <c r="Z16" s="88" t="s">
        <v>47</v>
      </c>
      <c r="AA16" s="75" t="s">
        <v>92</v>
      </c>
      <c r="AB16" s="7" t="s">
        <v>83</v>
      </c>
      <c r="AC16" s="88" t="s">
        <v>44</v>
      </c>
      <c r="AD16" s="66"/>
      <c r="AE16" s="66"/>
      <c r="AG16" s="7">
        <f t="shared" si="0"/>
        <v>3</v>
      </c>
      <c r="AH16" s="7">
        <f t="shared" si="1"/>
        <v>5</v>
      </c>
      <c r="AI16" s="7">
        <f t="shared" si="2"/>
        <v>1</v>
      </c>
      <c r="AJ16" s="7">
        <f t="shared" si="3"/>
        <v>1</v>
      </c>
      <c r="AL16" s="51">
        <f t="shared" si="4"/>
        <v>10</v>
      </c>
      <c r="AN16" s="2"/>
    </row>
    <row r="17" spans="1:40" ht="31.4" customHeight="1">
      <c r="A17" s="7"/>
      <c r="B17" s="63" t="s">
        <v>155</v>
      </c>
      <c r="C17" s="62" t="s">
        <v>387</v>
      </c>
      <c r="D17" s="62" t="s">
        <v>388</v>
      </c>
      <c r="E17" s="63" t="s">
        <v>160</v>
      </c>
      <c r="F17" s="62" t="s">
        <v>128</v>
      </c>
      <c r="G17" s="88"/>
      <c r="H17" s="64"/>
      <c r="I17" s="91"/>
      <c r="J17" s="89" t="s">
        <v>48</v>
      </c>
      <c r="K17" s="7" t="s">
        <v>49</v>
      </c>
      <c r="L17" s="62" t="s">
        <v>406</v>
      </c>
      <c r="M17" s="7">
        <v>1</v>
      </c>
      <c r="N17" s="7" t="s">
        <v>407</v>
      </c>
      <c r="O17" s="62" t="s">
        <v>408</v>
      </c>
      <c r="P17" s="93" t="s">
        <v>62</v>
      </c>
      <c r="Q17" s="93" t="s">
        <v>157</v>
      </c>
      <c r="R17" s="7"/>
      <c r="S17" s="52"/>
      <c r="T17" s="62" t="s">
        <v>161</v>
      </c>
      <c r="U17" s="62">
        <v>1</v>
      </c>
      <c r="V17" s="62">
        <v>2021</v>
      </c>
      <c r="W17" s="62" t="s">
        <v>45</v>
      </c>
      <c r="X17" s="53" t="s">
        <v>46</v>
      </c>
      <c r="Y17" s="5" t="s">
        <v>91</v>
      </c>
      <c r="Z17" s="88" t="s">
        <v>73</v>
      </c>
      <c r="AA17" s="75" t="s">
        <v>92</v>
      </c>
      <c r="AB17" s="7" t="s">
        <v>83</v>
      </c>
      <c r="AC17" s="7" t="s">
        <v>44</v>
      </c>
      <c r="AD17" s="66"/>
      <c r="AE17" s="66"/>
      <c r="AG17" s="7">
        <f t="shared" si="0"/>
        <v>3</v>
      </c>
      <c r="AH17" s="7">
        <f t="shared" si="1"/>
        <v>1</v>
      </c>
      <c r="AI17" s="7">
        <f t="shared" si="2"/>
        <v>5</v>
      </c>
      <c r="AJ17" s="7">
        <f t="shared" si="3"/>
        <v>1</v>
      </c>
      <c r="AL17" s="51">
        <f t="shared" si="4"/>
        <v>10</v>
      </c>
      <c r="AN17" s="2"/>
    </row>
    <row r="18" spans="1:40" ht="31.4" customHeight="1">
      <c r="A18" s="7"/>
      <c r="B18" s="63" t="s">
        <v>155</v>
      </c>
      <c r="C18" s="62" t="s">
        <v>387</v>
      </c>
      <c r="D18" s="62" t="s">
        <v>388</v>
      </c>
      <c r="E18" s="63" t="s">
        <v>160</v>
      </c>
      <c r="F18" s="62" t="s">
        <v>128</v>
      </c>
      <c r="G18" s="88"/>
      <c r="H18" s="64"/>
      <c r="I18" s="91"/>
      <c r="J18" s="89" t="s">
        <v>48</v>
      </c>
      <c r="K18" s="7" t="s">
        <v>64</v>
      </c>
      <c r="L18" s="62" t="s">
        <v>409</v>
      </c>
      <c r="M18" s="7">
        <v>8</v>
      </c>
      <c r="N18" s="7" t="s">
        <v>407</v>
      </c>
      <c r="O18" s="62" t="s">
        <v>125</v>
      </c>
      <c r="P18" s="93" t="s">
        <v>62</v>
      </c>
      <c r="Q18" s="93" t="s">
        <v>157</v>
      </c>
      <c r="R18" s="7"/>
      <c r="S18" s="52"/>
      <c r="T18" s="62" t="s">
        <v>43</v>
      </c>
      <c r="U18" s="62" t="s">
        <v>43</v>
      </c>
      <c r="V18" s="62" t="s">
        <v>43</v>
      </c>
      <c r="W18" s="62" t="s">
        <v>45</v>
      </c>
      <c r="X18" s="53" t="s">
        <v>46</v>
      </c>
      <c r="Y18" s="5" t="s">
        <v>158</v>
      </c>
      <c r="Z18" s="88" t="s">
        <v>97</v>
      </c>
      <c r="AA18" s="97" t="s">
        <v>92</v>
      </c>
      <c r="AB18" s="7" t="s">
        <v>83</v>
      </c>
      <c r="AC18" s="7" t="s">
        <v>44</v>
      </c>
      <c r="AD18" s="66"/>
      <c r="AE18" s="66"/>
      <c r="AG18" s="7">
        <f t="shared" si="0"/>
        <v>3</v>
      </c>
      <c r="AH18" s="7">
        <f t="shared" si="1"/>
        <v>3</v>
      </c>
      <c r="AI18" s="7">
        <f t="shared" si="2"/>
        <v>3</v>
      </c>
      <c r="AJ18" s="7">
        <f t="shared" si="3"/>
        <v>1</v>
      </c>
      <c r="AL18" s="51">
        <f t="shared" ref="AL18" si="6">SUM(AG18:AJ18)</f>
        <v>10</v>
      </c>
      <c r="AN18" s="2"/>
    </row>
    <row r="19" spans="1:40" ht="31.4" customHeight="1">
      <c r="A19" s="7"/>
      <c r="B19" s="63" t="s">
        <v>155</v>
      </c>
      <c r="C19" s="62" t="s">
        <v>387</v>
      </c>
      <c r="D19" s="62" t="s">
        <v>388</v>
      </c>
      <c r="E19" s="63" t="s">
        <v>162</v>
      </c>
      <c r="F19" s="62" t="s">
        <v>128</v>
      </c>
      <c r="G19" s="88"/>
      <c r="H19" s="64"/>
      <c r="I19" s="91"/>
      <c r="J19" s="89" t="s">
        <v>48</v>
      </c>
      <c r="K19" s="7" t="s">
        <v>49</v>
      </c>
      <c r="L19" s="62" t="s">
        <v>410</v>
      </c>
      <c r="M19" s="7">
        <v>1</v>
      </c>
      <c r="N19" s="7" t="s">
        <v>112</v>
      </c>
      <c r="O19" s="62" t="s">
        <v>411</v>
      </c>
      <c r="P19" s="93" t="s">
        <v>62</v>
      </c>
      <c r="Q19" s="93" t="s">
        <v>157</v>
      </c>
      <c r="R19" s="7"/>
      <c r="S19" s="52"/>
      <c r="T19" s="62" t="s">
        <v>412</v>
      </c>
      <c r="U19" s="62">
        <v>1</v>
      </c>
      <c r="V19" s="62">
        <v>2022</v>
      </c>
      <c r="W19" s="62" t="s">
        <v>45</v>
      </c>
      <c r="X19" s="53" t="s">
        <v>46</v>
      </c>
      <c r="Y19" s="5" t="s">
        <v>91</v>
      </c>
      <c r="Z19" s="88" t="s">
        <v>73</v>
      </c>
      <c r="AA19" s="97" t="s">
        <v>92</v>
      </c>
      <c r="AB19" s="7" t="s">
        <v>83</v>
      </c>
      <c r="AC19" s="7" t="s">
        <v>44</v>
      </c>
      <c r="AD19" s="66"/>
      <c r="AE19" s="66"/>
      <c r="AG19" s="7">
        <f t="shared" si="0"/>
        <v>3</v>
      </c>
      <c r="AH19" s="7">
        <f t="shared" si="1"/>
        <v>1</v>
      </c>
      <c r="AI19" s="7">
        <f t="shared" si="2"/>
        <v>5</v>
      </c>
      <c r="AJ19" s="7">
        <f t="shared" si="3"/>
        <v>1</v>
      </c>
      <c r="AL19" s="51">
        <f t="shared" si="4"/>
        <v>10</v>
      </c>
      <c r="AN19" s="2"/>
    </row>
    <row r="20" spans="1:40" ht="31.4" customHeight="1">
      <c r="A20" s="7"/>
      <c r="B20" s="63" t="s">
        <v>155</v>
      </c>
      <c r="C20" s="62" t="s">
        <v>387</v>
      </c>
      <c r="D20" s="62" t="s">
        <v>388</v>
      </c>
      <c r="E20" s="63" t="s">
        <v>162</v>
      </c>
      <c r="F20" s="62" t="s">
        <v>128</v>
      </c>
      <c r="G20" s="88"/>
      <c r="H20" s="64"/>
      <c r="I20" s="91"/>
      <c r="J20" s="89" t="s">
        <v>48</v>
      </c>
      <c r="K20" s="7" t="s">
        <v>64</v>
      </c>
      <c r="L20" s="62" t="s">
        <v>413</v>
      </c>
      <c r="M20" s="7">
        <v>4</v>
      </c>
      <c r="N20" s="7" t="s">
        <v>112</v>
      </c>
      <c r="O20" s="62" t="s">
        <v>414</v>
      </c>
      <c r="P20" s="93" t="s">
        <v>62</v>
      </c>
      <c r="Q20" s="93" t="s">
        <v>157</v>
      </c>
      <c r="R20" s="7"/>
      <c r="S20" s="52"/>
      <c r="T20" s="62" t="s">
        <v>43</v>
      </c>
      <c r="U20" s="62" t="s">
        <v>43</v>
      </c>
      <c r="V20" s="62" t="s">
        <v>43</v>
      </c>
      <c r="W20" s="62" t="s">
        <v>45</v>
      </c>
      <c r="X20" s="53" t="s">
        <v>46</v>
      </c>
      <c r="Y20" s="5" t="s">
        <v>91</v>
      </c>
      <c r="Z20" s="88" t="s">
        <v>47</v>
      </c>
      <c r="AA20" s="97" t="s">
        <v>92</v>
      </c>
      <c r="AB20" s="7" t="s">
        <v>83</v>
      </c>
      <c r="AC20" s="7" t="s">
        <v>44</v>
      </c>
      <c r="AD20" s="66"/>
      <c r="AE20" s="66"/>
      <c r="AG20" s="7">
        <f t="shared" si="0"/>
        <v>3</v>
      </c>
      <c r="AH20" s="7">
        <f t="shared" si="1"/>
        <v>1</v>
      </c>
      <c r="AI20" s="7">
        <f t="shared" si="2"/>
        <v>1</v>
      </c>
      <c r="AJ20" s="7">
        <f t="shared" si="3"/>
        <v>1</v>
      </c>
      <c r="AL20" s="51">
        <f t="shared" si="4"/>
        <v>6</v>
      </c>
      <c r="AN20" s="2"/>
    </row>
    <row r="21" spans="1:40" ht="31.4" customHeight="1">
      <c r="A21" s="7"/>
      <c r="B21" s="63" t="s">
        <v>155</v>
      </c>
      <c r="C21" s="62" t="s">
        <v>387</v>
      </c>
      <c r="D21" s="62" t="s">
        <v>388</v>
      </c>
      <c r="E21" s="63" t="s">
        <v>415</v>
      </c>
      <c r="F21" s="62" t="s">
        <v>416</v>
      </c>
      <c r="G21" s="88"/>
      <c r="H21" s="64" t="s">
        <v>129</v>
      </c>
      <c r="I21" s="91" t="s">
        <v>417</v>
      </c>
      <c r="J21" s="89" t="s">
        <v>48</v>
      </c>
      <c r="K21" s="7" t="s">
        <v>55</v>
      </c>
      <c r="L21" s="65" t="s">
        <v>418</v>
      </c>
      <c r="M21" s="7">
        <v>2</v>
      </c>
      <c r="N21" s="7" t="s">
        <v>96</v>
      </c>
      <c r="O21" s="62" t="s">
        <v>419</v>
      </c>
      <c r="P21" s="93" t="s">
        <v>71</v>
      </c>
      <c r="Q21" s="93" t="s">
        <v>72</v>
      </c>
      <c r="R21" s="7"/>
      <c r="S21" s="52"/>
      <c r="T21" s="62" t="s">
        <v>43</v>
      </c>
      <c r="U21" s="62" t="s">
        <v>43</v>
      </c>
      <c r="V21" s="62" t="s">
        <v>43</v>
      </c>
      <c r="W21" s="62" t="s">
        <v>45</v>
      </c>
      <c r="X21" s="53" t="s">
        <v>46</v>
      </c>
      <c r="Y21" s="5" t="s">
        <v>158</v>
      </c>
      <c r="Z21" s="88" t="s">
        <v>47</v>
      </c>
      <c r="AA21" s="97" t="s">
        <v>92</v>
      </c>
      <c r="AB21" s="7" t="s">
        <v>83</v>
      </c>
      <c r="AC21" s="7" t="s">
        <v>44</v>
      </c>
      <c r="AD21" s="66"/>
      <c r="AE21" s="68"/>
      <c r="AG21" s="7">
        <f t="shared" si="0"/>
        <v>3</v>
      </c>
      <c r="AH21" s="7">
        <f t="shared" si="1"/>
        <v>3</v>
      </c>
      <c r="AI21" s="7">
        <f t="shared" si="2"/>
        <v>1</v>
      </c>
      <c r="AJ21" s="7">
        <f t="shared" si="3"/>
        <v>1</v>
      </c>
      <c r="AL21" s="51">
        <f t="shared" si="4"/>
        <v>8</v>
      </c>
      <c r="AN21" s="2"/>
    </row>
    <row r="22" spans="1:40" ht="31.4" customHeight="1">
      <c r="A22" s="7"/>
      <c r="B22" s="63" t="s">
        <v>155</v>
      </c>
      <c r="C22" s="62" t="s">
        <v>387</v>
      </c>
      <c r="D22" s="62" t="s">
        <v>388</v>
      </c>
      <c r="E22" s="63" t="s">
        <v>415</v>
      </c>
      <c r="F22" s="62" t="s">
        <v>416</v>
      </c>
      <c r="G22" s="88"/>
      <c r="H22" s="64"/>
      <c r="I22" s="91"/>
      <c r="J22" s="89" t="s">
        <v>48</v>
      </c>
      <c r="K22" s="7" t="s">
        <v>49</v>
      </c>
      <c r="L22" s="79" t="s">
        <v>420</v>
      </c>
      <c r="M22" s="7">
        <v>1</v>
      </c>
      <c r="N22" s="7" t="s">
        <v>96</v>
      </c>
      <c r="O22" s="62" t="s">
        <v>421</v>
      </c>
      <c r="P22" s="93" t="s">
        <v>71</v>
      </c>
      <c r="Q22" s="93" t="s">
        <v>72</v>
      </c>
      <c r="R22" s="7"/>
      <c r="S22" s="52"/>
      <c r="T22" s="62" t="s">
        <v>163</v>
      </c>
      <c r="U22" s="62">
        <v>1</v>
      </c>
      <c r="V22" s="62">
        <v>2022</v>
      </c>
      <c r="W22" s="62" t="s">
        <v>45</v>
      </c>
      <c r="X22" s="53" t="s">
        <v>46</v>
      </c>
      <c r="Y22" s="5" t="s">
        <v>91</v>
      </c>
      <c r="Z22" s="88" t="s">
        <v>47</v>
      </c>
      <c r="AA22" s="97" t="s">
        <v>92</v>
      </c>
      <c r="AB22" s="7" t="s">
        <v>83</v>
      </c>
      <c r="AC22" s="7" t="s">
        <v>44</v>
      </c>
      <c r="AD22" s="66"/>
      <c r="AE22" s="68"/>
      <c r="AG22" s="7">
        <f t="shared" si="0"/>
        <v>3</v>
      </c>
      <c r="AH22" s="7">
        <f t="shared" si="1"/>
        <v>1</v>
      </c>
      <c r="AI22" s="7">
        <f t="shared" si="2"/>
        <v>1</v>
      </c>
      <c r="AJ22" s="7">
        <f t="shared" si="3"/>
        <v>1</v>
      </c>
      <c r="AL22" s="51">
        <f t="shared" si="4"/>
        <v>6</v>
      </c>
      <c r="AN22" s="2"/>
    </row>
    <row r="23" spans="1:40" ht="31.4" customHeight="1">
      <c r="A23" s="7"/>
      <c r="B23" s="63" t="s">
        <v>155</v>
      </c>
      <c r="C23" s="62" t="s">
        <v>387</v>
      </c>
      <c r="D23" s="62" t="s">
        <v>388</v>
      </c>
      <c r="E23" s="63" t="s">
        <v>415</v>
      </c>
      <c r="F23" s="62" t="s">
        <v>416</v>
      </c>
      <c r="G23" s="88"/>
      <c r="H23" s="64" t="s">
        <v>129</v>
      </c>
      <c r="I23" s="91" t="s">
        <v>417</v>
      </c>
      <c r="J23" s="89" t="s">
        <v>48</v>
      </c>
      <c r="K23" s="7" t="s">
        <v>82</v>
      </c>
      <c r="L23" s="79" t="s">
        <v>422</v>
      </c>
      <c r="M23" s="7">
        <v>1</v>
      </c>
      <c r="N23" s="7"/>
      <c r="O23" s="62"/>
      <c r="P23" s="93" t="s">
        <v>71</v>
      </c>
      <c r="Q23" s="93" t="s">
        <v>72</v>
      </c>
      <c r="R23" s="7"/>
      <c r="S23" s="52"/>
      <c r="T23" s="62" t="s">
        <v>43</v>
      </c>
      <c r="U23" s="62" t="s">
        <v>43</v>
      </c>
      <c r="V23" s="62" t="s">
        <v>43</v>
      </c>
      <c r="W23" s="62" t="s">
        <v>45</v>
      </c>
      <c r="X23" s="53" t="s">
        <v>46</v>
      </c>
      <c r="Y23" s="5" t="s">
        <v>91</v>
      </c>
      <c r="Z23" s="88" t="s">
        <v>47</v>
      </c>
      <c r="AA23" s="97" t="s">
        <v>92</v>
      </c>
      <c r="AB23" s="7" t="s">
        <v>83</v>
      </c>
      <c r="AC23" s="7" t="s">
        <v>44</v>
      </c>
      <c r="AD23" s="66"/>
      <c r="AE23" s="68"/>
      <c r="AG23" s="7">
        <f t="shared" si="0"/>
        <v>3</v>
      </c>
      <c r="AH23" s="7">
        <f t="shared" si="1"/>
        <v>1</v>
      </c>
      <c r="AI23" s="7">
        <f t="shared" si="2"/>
        <v>1</v>
      </c>
      <c r="AJ23" s="7">
        <f t="shared" si="3"/>
        <v>1</v>
      </c>
      <c r="AL23" s="51">
        <f t="shared" si="4"/>
        <v>6</v>
      </c>
      <c r="AN23" s="2"/>
    </row>
    <row r="24" spans="1:40" ht="31.4" customHeight="1">
      <c r="A24" s="7"/>
      <c r="B24" s="63" t="s">
        <v>155</v>
      </c>
      <c r="C24" s="62" t="s">
        <v>387</v>
      </c>
      <c r="D24" s="62" t="s">
        <v>388</v>
      </c>
      <c r="E24" s="63" t="s">
        <v>415</v>
      </c>
      <c r="F24" s="62" t="s">
        <v>416</v>
      </c>
      <c r="G24" s="88"/>
      <c r="H24" s="64"/>
      <c r="I24" s="91"/>
      <c r="J24" s="89" t="s">
        <v>48</v>
      </c>
      <c r="K24" s="7" t="s">
        <v>53</v>
      </c>
      <c r="L24" s="79" t="s">
        <v>423</v>
      </c>
      <c r="M24" s="7">
        <v>2</v>
      </c>
      <c r="N24" s="7" t="s">
        <v>96</v>
      </c>
      <c r="O24" s="62" t="s">
        <v>153</v>
      </c>
      <c r="P24" s="93" t="s">
        <v>71</v>
      </c>
      <c r="Q24" s="93" t="s">
        <v>72</v>
      </c>
      <c r="R24" s="7"/>
      <c r="S24" s="52"/>
      <c r="T24" s="62" t="s">
        <v>43</v>
      </c>
      <c r="U24" s="62" t="s">
        <v>43</v>
      </c>
      <c r="V24" s="62" t="s">
        <v>43</v>
      </c>
      <c r="W24" s="62" t="s">
        <v>45</v>
      </c>
      <c r="X24" s="53" t="s">
        <v>46</v>
      </c>
      <c r="Y24" s="5" t="s">
        <v>91</v>
      </c>
      <c r="Z24" s="88" t="s">
        <v>47</v>
      </c>
      <c r="AA24" s="97" t="s">
        <v>92</v>
      </c>
      <c r="AB24" s="7" t="s">
        <v>83</v>
      </c>
      <c r="AC24" s="7" t="s">
        <v>44</v>
      </c>
      <c r="AD24" s="66"/>
      <c r="AE24" s="68"/>
      <c r="AG24" s="7">
        <f t="shared" si="0"/>
        <v>3</v>
      </c>
      <c r="AH24" s="7">
        <f t="shared" si="1"/>
        <v>1</v>
      </c>
      <c r="AI24" s="7">
        <f t="shared" si="2"/>
        <v>1</v>
      </c>
      <c r="AJ24" s="7">
        <f t="shared" si="3"/>
        <v>1</v>
      </c>
      <c r="AL24" s="51">
        <f t="shared" si="4"/>
        <v>6</v>
      </c>
      <c r="AN24" s="2"/>
    </row>
    <row r="25" spans="1:40" ht="31.4" customHeight="1">
      <c r="A25" s="7"/>
      <c r="B25" s="63" t="s">
        <v>155</v>
      </c>
      <c r="C25" s="62" t="s">
        <v>387</v>
      </c>
      <c r="D25" s="62" t="s">
        <v>388</v>
      </c>
      <c r="E25" s="63" t="s">
        <v>415</v>
      </c>
      <c r="F25" s="62" t="s">
        <v>416</v>
      </c>
      <c r="G25" s="88"/>
      <c r="H25" s="64"/>
      <c r="I25" s="91"/>
      <c r="J25" s="89" t="s">
        <v>48</v>
      </c>
      <c r="K25" s="7" t="s">
        <v>64</v>
      </c>
      <c r="L25" s="79" t="s">
        <v>424</v>
      </c>
      <c r="M25" s="7">
        <v>4</v>
      </c>
      <c r="N25" s="7" t="s">
        <v>96</v>
      </c>
      <c r="O25" s="62"/>
      <c r="P25" s="93" t="s">
        <v>71</v>
      </c>
      <c r="Q25" s="93" t="s">
        <v>72</v>
      </c>
      <c r="R25" s="7"/>
      <c r="S25" s="52"/>
      <c r="T25" s="62" t="s">
        <v>43</v>
      </c>
      <c r="U25" s="62" t="s">
        <v>43</v>
      </c>
      <c r="V25" s="62" t="s">
        <v>43</v>
      </c>
      <c r="W25" s="62" t="s">
        <v>45</v>
      </c>
      <c r="X25" s="53" t="s">
        <v>46</v>
      </c>
      <c r="Y25" s="5" t="s">
        <v>91</v>
      </c>
      <c r="Z25" s="88" t="s">
        <v>47</v>
      </c>
      <c r="AA25" s="97" t="s">
        <v>92</v>
      </c>
      <c r="AB25" s="7" t="s">
        <v>83</v>
      </c>
      <c r="AC25" s="7" t="s">
        <v>44</v>
      </c>
      <c r="AD25" s="66"/>
      <c r="AE25" s="68"/>
      <c r="AG25" s="7">
        <f t="shared" si="0"/>
        <v>3</v>
      </c>
      <c r="AH25" s="7">
        <f t="shared" si="1"/>
        <v>1</v>
      </c>
      <c r="AI25" s="7">
        <f t="shared" si="2"/>
        <v>1</v>
      </c>
      <c r="AJ25" s="7">
        <f t="shared" si="3"/>
        <v>1</v>
      </c>
      <c r="AL25" s="51">
        <f t="shared" si="4"/>
        <v>6</v>
      </c>
      <c r="AN25" s="2"/>
    </row>
    <row r="26" spans="1:40" ht="31.4" customHeight="1">
      <c r="A26" s="7"/>
      <c r="B26" s="63" t="s">
        <v>155</v>
      </c>
      <c r="C26" s="62" t="s">
        <v>387</v>
      </c>
      <c r="D26" s="62" t="s">
        <v>388</v>
      </c>
      <c r="E26" s="63" t="s">
        <v>136</v>
      </c>
      <c r="F26" s="62" t="s">
        <v>128</v>
      </c>
      <c r="G26" s="88"/>
      <c r="H26" s="64"/>
      <c r="I26" s="91"/>
      <c r="J26" s="89" t="s">
        <v>48</v>
      </c>
      <c r="K26" s="7" t="s">
        <v>53</v>
      </c>
      <c r="L26" s="62" t="s">
        <v>425</v>
      </c>
      <c r="M26" s="7">
        <v>1</v>
      </c>
      <c r="N26" s="7" t="s">
        <v>112</v>
      </c>
      <c r="O26" s="62" t="s">
        <v>426</v>
      </c>
      <c r="P26" s="93" t="s">
        <v>62</v>
      </c>
      <c r="Q26" s="93" t="s">
        <v>157</v>
      </c>
      <c r="R26" s="7"/>
      <c r="S26" s="52"/>
      <c r="T26" s="62" t="s">
        <v>43</v>
      </c>
      <c r="U26" s="62" t="s">
        <v>43</v>
      </c>
      <c r="V26" s="62" t="s">
        <v>43</v>
      </c>
      <c r="W26" s="62" t="s">
        <v>45</v>
      </c>
      <c r="X26" s="53" t="s">
        <v>46</v>
      </c>
      <c r="Y26" s="5" t="s">
        <v>91</v>
      </c>
      <c r="Z26" s="88" t="s">
        <v>47</v>
      </c>
      <c r="AA26" s="97" t="s">
        <v>92</v>
      </c>
      <c r="AB26" s="7" t="s">
        <v>83</v>
      </c>
      <c r="AC26" s="7" t="s">
        <v>44</v>
      </c>
      <c r="AD26" s="66"/>
      <c r="AE26" s="66"/>
      <c r="AG26" s="7">
        <f t="shared" si="0"/>
        <v>3</v>
      </c>
      <c r="AH26" s="7">
        <f t="shared" si="1"/>
        <v>1</v>
      </c>
      <c r="AI26" s="7">
        <f t="shared" si="2"/>
        <v>1</v>
      </c>
      <c r="AJ26" s="7">
        <f t="shared" si="3"/>
        <v>1</v>
      </c>
      <c r="AL26" s="51">
        <f t="shared" si="4"/>
        <v>6</v>
      </c>
      <c r="AN26" s="2"/>
    </row>
    <row r="27" spans="1:40" ht="31.4" customHeight="1">
      <c r="A27" s="7"/>
      <c r="B27" s="63" t="s">
        <v>155</v>
      </c>
      <c r="C27" s="62" t="s">
        <v>387</v>
      </c>
      <c r="D27" s="62" t="s">
        <v>388</v>
      </c>
      <c r="E27" s="63" t="s">
        <v>136</v>
      </c>
      <c r="F27" s="62" t="s">
        <v>128</v>
      </c>
      <c r="G27" s="88"/>
      <c r="H27" s="64"/>
      <c r="I27" s="91"/>
      <c r="J27" s="89" t="s">
        <v>48</v>
      </c>
      <c r="K27" s="7" t="s">
        <v>64</v>
      </c>
      <c r="L27" s="62" t="s">
        <v>427</v>
      </c>
      <c r="M27" s="7">
        <v>4</v>
      </c>
      <c r="N27" s="7" t="s">
        <v>112</v>
      </c>
      <c r="O27" s="62" t="s">
        <v>428</v>
      </c>
      <c r="P27" s="93" t="s">
        <v>62</v>
      </c>
      <c r="Q27" s="93" t="s">
        <v>157</v>
      </c>
      <c r="R27" s="7"/>
      <c r="S27" s="52"/>
      <c r="T27" s="62" t="s">
        <v>43</v>
      </c>
      <c r="U27" s="62" t="s">
        <v>43</v>
      </c>
      <c r="V27" s="62" t="s">
        <v>43</v>
      </c>
      <c r="W27" s="62" t="s">
        <v>45</v>
      </c>
      <c r="X27" s="53" t="s">
        <v>46</v>
      </c>
      <c r="Y27" s="5" t="s">
        <v>91</v>
      </c>
      <c r="Z27" s="88" t="s">
        <v>47</v>
      </c>
      <c r="AA27" s="97" t="s">
        <v>92</v>
      </c>
      <c r="AB27" s="7" t="s">
        <v>83</v>
      </c>
      <c r="AC27" s="7" t="s">
        <v>44</v>
      </c>
      <c r="AD27" s="66"/>
      <c r="AE27" s="66"/>
      <c r="AG27" s="7">
        <f t="shared" si="0"/>
        <v>3</v>
      </c>
      <c r="AH27" s="7">
        <f t="shared" si="1"/>
        <v>1</v>
      </c>
      <c r="AI27" s="7">
        <f t="shared" si="2"/>
        <v>1</v>
      </c>
      <c r="AJ27" s="7">
        <f t="shared" si="3"/>
        <v>1</v>
      </c>
      <c r="AL27" s="51">
        <f t="shared" si="4"/>
        <v>6</v>
      </c>
      <c r="AN27" s="2"/>
    </row>
    <row r="28" spans="1:40" ht="31.4" customHeight="1">
      <c r="A28" s="7"/>
      <c r="B28" s="63" t="s">
        <v>155</v>
      </c>
      <c r="C28" s="62" t="s">
        <v>387</v>
      </c>
      <c r="D28" s="62" t="s">
        <v>388</v>
      </c>
      <c r="E28" s="63" t="s">
        <v>136</v>
      </c>
      <c r="F28" s="62" t="s">
        <v>128</v>
      </c>
      <c r="G28" s="88"/>
      <c r="H28" s="64"/>
      <c r="I28" s="91"/>
      <c r="J28" s="89" t="s">
        <v>48</v>
      </c>
      <c r="K28" s="7" t="s">
        <v>49</v>
      </c>
      <c r="L28" s="62" t="s">
        <v>429</v>
      </c>
      <c r="M28" s="7">
        <v>1</v>
      </c>
      <c r="N28" s="7" t="s">
        <v>112</v>
      </c>
      <c r="O28" s="62" t="s">
        <v>430</v>
      </c>
      <c r="P28" s="93" t="s">
        <v>62</v>
      </c>
      <c r="Q28" s="93" t="s">
        <v>157</v>
      </c>
      <c r="R28" s="7"/>
      <c r="S28" s="52"/>
      <c r="T28" s="62" t="s">
        <v>412</v>
      </c>
      <c r="U28" s="62">
        <v>1</v>
      </c>
      <c r="V28" s="62">
        <v>2023</v>
      </c>
      <c r="W28" s="62" t="s">
        <v>45</v>
      </c>
      <c r="X28" s="53" t="s">
        <v>46</v>
      </c>
      <c r="Y28" s="5" t="s">
        <v>91</v>
      </c>
      <c r="Z28" s="88" t="s">
        <v>47</v>
      </c>
      <c r="AA28" s="97" t="s">
        <v>92</v>
      </c>
      <c r="AB28" s="7" t="s">
        <v>83</v>
      </c>
      <c r="AC28" s="7" t="s">
        <v>44</v>
      </c>
      <c r="AD28" s="66"/>
      <c r="AE28" s="66"/>
      <c r="AG28" s="7">
        <f t="shared" si="0"/>
        <v>3</v>
      </c>
      <c r="AH28" s="7">
        <f t="shared" si="1"/>
        <v>1</v>
      </c>
      <c r="AI28" s="7">
        <f t="shared" si="2"/>
        <v>1</v>
      </c>
      <c r="AJ28" s="7">
        <f t="shared" si="3"/>
        <v>1</v>
      </c>
      <c r="AL28" s="51">
        <f t="shared" si="4"/>
        <v>6</v>
      </c>
      <c r="AN28" s="2"/>
    </row>
    <row r="29" spans="1:40" ht="31.4" customHeight="1">
      <c r="A29" s="7"/>
      <c r="B29" s="63" t="s">
        <v>155</v>
      </c>
      <c r="C29" s="62" t="s">
        <v>387</v>
      </c>
      <c r="D29" s="62" t="s">
        <v>388</v>
      </c>
      <c r="E29" s="63" t="s">
        <v>431</v>
      </c>
      <c r="F29" s="62" t="s">
        <v>164</v>
      </c>
      <c r="G29" s="88"/>
      <c r="H29" s="64"/>
      <c r="I29" s="91"/>
      <c r="J29" s="89" t="s">
        <v>48</v>
      </c>
      <c r="K29" s="7" t="s">
        <v>49</v>
      </c>
      <c r="L29" s="65" t="s">
        <v>432</v>
      </c>
      <c r="M29" s="7">
        <v>2</v>
      </c>
      <c r="N29" s="7" t="s">
        <v>122</v>
      </c>
      <c r="O29" s="62" t="s">
        <v>165</v>
      </c>
      <c r="P29" s="93" t="s">
        <v>62</v>
      </c>
      <c r="Q29" s="93" t="s">
        <v>157</v>
      </c>
      <c r="R29" s="7"/>
      <c r="S29" s="52"/>
      <c r="T29" s="62" t="s">
        <v>166</v>
      </c>
      <c r="U29" s="62">
        <v>1</v>
      </c>
      <c r="V29" s="62">
        <v>2023</v>
      </c>
      <c r="W29" s="62" t="s">
        <v>45</v>
      </c>
      <c r="X29" s="53" t="s">
        <v>46</v>
      </c>
      <c r="Y29" s="5" t="s">
        <v>91</v>
      </c>
      <c r="Z29" s="88" t="s">
        <v>73</v>
      </c>
      <c r="AA29" s="97" t="s">
        <v>104</v>
      </c>
      <c r="AB29" s="7" t="s">
        <v>83</v>
      </c>
      <c r="AC29" s="7" t="s">
        <v>44</v>
      </c>
      <c r="AD29" s="66"/>
      <c r="AE29" s="68"/>
      <c r="AG29" s="7">
        <f t="shared" si="0"/>
        <v>3</v>
      </c>
      <c r="AH29" s="7">
        <f t="shared" si="1"/>
        <v>1</v>
      </c>
      <c r="AI29" s="7">
        <f t="shared" si="2"/>
        <v>5</v>
      </c>
      <c r="AJ29" s="7">
        <f t="shared" si="3"/>
        <v>5</v>
      </c>
      <c r="AL29" s="51">
        <f t="shared" si="4"/>
        <v>14</v>
      </c>
      <c r="AN29" s="2" t="s">
        <v>433</v>
      </c>
    </row>
    <row r="30" spans="1:40" ht="31.4" customHeight="1">
      <c r="A30" s="7"/>
      <c r="B30" s="63" t="s">
        <v>155</v>
      </c>
      <c r="C30" s="62" t="s">
        <v>387</v>
      </c>
      <c r="D30" s="62" t="s">
        <v>388</v>
      </c>
      <c r="E30" s="63" t="s">
        <v>431</v>
      </c>
      <c r="F30" s="62" t="s">
        <v>164</v>
      </c>
      <c r="G30" s="88"/>
      <c r="H30" s="64"/>
      <c r="I30" s="91"/>
      <c r="J30" s="89" t="s">
        <v>48</v>
      </c>
      <c r="K30" s="7" t="s">
        <v>64</v>
      </c>
      <c r="L30" s="65" t="s">
        <v>434</v>
      </c>
      <c r="M30" s="7">
        <v>2</v>
      </c>
      <c r="N30" s="7" t="s">
        <v>122</v>
      </c>
      <c r="O30" s="62" t="s">
        <v>167</v>
      </c>
      <c r="P30" s="93" t="s">
        <v>62</v>
      </c>
      <c r="Q30" s="93" t="s">
        <v>157</v>
      </c>
      <c r="R30" s="7"/>
      <c r="S30" s="52"/>
      <c r="T30" s="62" t="s">
        <v>43</v>
      </c>
      <c r="U30" s="62" t="s">
        <v>43</v>
      </c>
      <c r="V30" s="62" t="s">
        <v>43</v>
      </c>
      <c r="W30" s="62" t="s">
        <v>45</v>
      </c>
      <c r="X30" s="53" t="s">
        <v>46</v>
      </c>
      <c r="Y30" s="5" t="s">
        <v>158</v>
      </c>
      <c r="Z30" s="88" t="s">
        <v>47</v>
      </c>
      <c r="AA30" s="97" t="s">
        <v>92</v>
      </c>
      <c r="AB30" s="7" t="s">
        <v>83</v>
      </c>
      <c r="AC30" s="7" t="s">
        <v>44</v>
      </c>
      <c r="AD30" s="66"/>
      <c r="AE30" s="68"/>
      <c r="AG30" s="7">
        <f t="shared" si="0"/>
        <v>3</v>
      </c>
      <c r="AH30" s="7">
        <f t="shared" si="1"/>
        <v>3</v>
      </c>
      <c r="AI30" s="7">
        <f t="shared" si="2"/>
        <v>1</v>
      </c>
      <c r="AJ30" s="7">
        <f t="shared" si="3"/>
        <v>1</v>
      </c>
      <c r="AL30" s="51">
        <f t="shared" si="4"/>
        <v>8</v>
      </c>
      <c r="AN30" s="2"/>
    </row>
    <row r="31" spans="1:40" ht="44.5" customHeight="1">
      <c r="A31" s="7"/>
      <c r="B31" s="63" t="s">
        <v>155</v>
      </c>
      <c r="C31" s="62" t="s">
        <v>387</v>
      </c>
      <c r="D31" s="62" t="s">
        <v>388</v>
      </c>
      <c r="E31" s="63" t="s">
        <v>137</v>
      </c>
      <c r="F31" s="62" t="s">
        <v>435</v>
      </c>
      <c r="G31" s="88"/>
      <c r="H31" s="64"/>
      <c r="I31" s="91"/>
      <c r="J31" s="89" t="s">
        <v>48</v>
      </c>
      <c r="K31" s="7" t="s">
        <v>49</v>
      </c>
      <c r="L31" s="65" t="s">
        <v>436</v>
      </c>
      <c r="M31" s="7">
        <v>1</v>
      </c>
      <c r="N31" s="7" t="s">
        <v>119</v>
      </c>
      <c r="O31" s="62" t="s">
        <v>398</v>
      </c>
      <c r="P31" s="93" t="s">
        <v>62</v>
      </c>
      <c r="Q31" s="93" t="s">
        <v>157</v>
      </c>
      <c r="R31" s="7"/>
      <c r="S31" s="52"/>
      <c r="T31" s="62" t="s">
        <v>412</v>
      </c>
      <c r="U31" s="62">
        <v>1</v>
      </c>
      <c r="V31" s="62">
        <v>2022</v>
      </c>
      <c r="W31" s="62" t="s">
        <v>45</v>
      </c>
      <c r="X31" s="53" t="s">
        <v>46</v>
      </c>
      <c r="Y31" s="5" t="s">
        <v>158</v>
      </c>
      <c r="Z31" s="88" t="s">
        <v>73</v>
      </c>
      <c r="AA31" s="97" t="s">
        <v>159</v>
      </c>
      <c r="AB31" s="7" t="s">
        <v>83</v>
      </c>
      <c r="AC31" s="7" t="s">
        <v>44</v>
      </c>
      <c r="AD31" s="66"/>
      <c r="AE31" s="68"/>
      <c r="AG31" s="7">
        <f t="shared" si="0"/>
        <v>3</v>
      </c>
      <c r="AH31" s="7">
        <f t="shared" si="1"/>
        <v>3</v>
      </c>
      <c r="AI31" s="7">
        <f t="shared" si="2"/>
        <v>5</v>
      </c>
      <c r="AJ31" s="7">
        <f t="shared" si="3"/>
        <v>2</v>
      </c>
      <c r="AL31" s="51">
        <f t="shared" si="4"/>
        <v>13</v>
      </c>
      <c r="AN31" s="2"/>
    </row>
    <row r="32" spans="1:40" ht="31.4" customHeight="1">
      <c r="A32" s="7"/>
      <c r="B32" s="63" t="s">
        <v>155</v>
      </c>
      <c r="C32" s="62" t="s">
        <v>387</v>
      </c>
      <c r="D32" s="62" t="s">
        <v>388</v>
      </c>
      <c r="E32" s="63" t="s">
        <v>137</v>
      </c>
      <c r="F32" s="62" t="s">
        <v>435</v>
      </c>
      <c r="G32" s="88"/>
      <c r="H32" s="64"/>
      <c r="I32" s="91"/>
      <c r="J32" s="89" t="s">
        <v>48</v>
      </c>
      <c r="K32" s="7" t="s">
        <v>64</v>
      </c>
      <c r="L32" s="65" t="s">
        <v>437</v>
      </c>
      <c r="M32" s="7">
        <v>2</v>
      </c>
      <c r="N32" s="7" t="s">
        <v>119</v>
      </c>
      <c r="O32" s="62" t="s">
        <v>121</v>
      </c>
      <c r="P32" s="93" t="s">
        <v>62</v>
      </c>
      <c r="Q32" s="93" t="s">
        <v>157</v>
      </c>
      <c r="R32" s="7"/>
      <c r="S32" s="52"/>
      <c r="T32" s="62" t="s">
        <v>43</v>
      </c>
      <c r="U32" s="62" t="s">
        <v>43</v>
      </c>
      <c r="V32" s="62" t="s">
        <v>43</v>
      </c>
      <c r="W32" s="62" t="s">
        <v>45</v>
      </c>
      <c r="X32" s="53" t="s">
        <v>46</v>
      </c>
      <c r="Y32" s="5" t="s">
        <v>91</v>
      </c>
      <c r="Z32" s="88" t="s">
        <v>47</v>
      </c>
      <c r="AA32" s="97" t="s">
        <v>159</v>
      </c>
      <c r="AB32" s="7" t="s">
        <v>83</v>
      </c>
      <c r="AC32" s="7" t="s">
        <v>44</v>
      </c>
      <c r="AD32" s="66"/>
      <c r="AE32" s="68"/>
      <c r="AG32" s="7">
        <f t="shared" si="0"/>
        <v>3</v>
      </c>
      <c r="AH32" s="7">
        <f t="shared" si="1"/>
        <v>1</v>
      </c>
      <c r="AI32" s="7">
        <f t="shared" si="2"/>
        <v>1</v>
      </c>
      <c r="AJ32" s="7">
        <f t="shared" si="3"/>
        <v>2</v>
      </c>
      <c r="AL32" s="51">
        <f t="shared" si="4"/>
        <v>7</v>
      </c>
      <c r="AN32" s="2"/>
    </row>
    <row r="33" spans="1:40" ht="31.4" customHeight="1">
      <c r="A33" s="7"/>
      <c r="B33" s="63" t="s">
        <v>155</v>
      </c>
      <c r="C33" s="62" t="s">
        <v>387</v>
      </c>
      <c r="D33" s="62" t="s">
        <v>388</v>
      </c>
      <c r="E33" s="63" t="s">
        <v>137</v>
      </c>
      <c r="F33" s="62" t="s">
        <v>435</v>
      </c>
      <c r="G33" s="88"/>
      <c r="H33" s="64"/>
      <c r="I33" s="91"/>
      <c r="J33" s="89" t="s">
        <v>48</v>
      </c>
      <c r="K33" s="7" t="s">
        <v>53</v>
      </c>
      <c r="L33" s="65" t="s">
        <v>438</v>
      </c>
      <c r="M33" s="7">
        <v>1</v>
      </c>
      <c r="N33" s="7" t="s">
        <v>119</v>
      </c>
      <c r="O33" s="62"/>
      <c r="P33" s="93" t="s">
        <v>62</v>
      </c>
      <c r="Q33" s="93" t="s">
        <v>157</v>
      </c>
      <c r="R33" s="7"/>
      <c r="S33" s="52"/>
      <c r="T33" s="62" t="s">
        <v>43</v>
      </c>
      <c r="U33" s="62" t="s">
        <v>43</v>
      </c>
      <c r="V33" s="62" t="s">
        <v>43</v>
      </c>
      <c r="W33" s="62" t="s">
        <v>45</v>
      </c>
      <c r="X33" s="53" t="s">
        <v>46</v>
      </c>
      <c r="Y33" s="5" t="s">
        <v>91</v>
      </c>
      <c r="Z33" s="88" t="s">
        <v>47</v>
      </c>
      <c r="AA33" s="97" t="s">
        <v>159</v>
      </c>
      <c r="AB33" s="7" t="s">
        <v>83</v>
      </c>
      <c r="AC33" s="7" t="s">
        <v>44</v>
      </c>
      <c r="AD33" s="66"/>
      <c r="AE33" s="68"/>
      <c r="AG33" s="7">
        <f t="shared" si="0"/>
        <v>3</v>
      </c>
      <c r="AH33" s="7">
        <f t="shared" si="1"/>
        <v>1</v>
      </c>
      <c r="AI33" s="7">
        <f t="shared" si="2"/>
        <v>1</v>
      </c>
      <c r="AJ33" s="7">
        <f t="shared" si="3"/>
        <v>2</v>
      </c>
      <c r="AL33" s="51">
        <f t="shared" ref="AL33:AL92" si="7">SUM(AG33:AJ33)</f>
        <v>7</v>
      </c>
      <c r="AN33" s="2"/>
    </row>
    <row r="34" spans="1:40" ht="31.4" customHeight="1">
      <c r="A34" s="7"/>
      <c r="B34" s="63" t="s">
        <v>155</v>
      </c>
      <c r="C34" s="62" t="s">
        <v>387</v>
      </c>
      <c r="D34" s="62" t="s">
        <v>388</v>
      </c>
      <c r="E34" s="63" t="s">
        <v>439</v>
      </c>
      <c r="F34" s="62" t="s">
        <v>435</v>
      </c>
      <c r="G34" s="88"/>
      <c r="H34" s="64"/>
      <c r="I34" s="91"/>
      <c r="J34" s="89" t="s">
        <v>48</v>
      </c>
      <c r="K34" s="7" t="s">
        <v>49</v>
      </c>
      <c r="L34" s="65" t="s">
        <v>440</v>
      </c>
      <c r="M34" s="7">
        <v>1</v>
      </c>
      <c r="N34" s="7" t="s">
        <v>407</v>
      </c>
      <c r="O34" s="62" t="s">
        <v>441</v>
      </c>
      <c r="P34" s="93" t="s">
        <v>62</v>
      </c>
      <c r="Q34" s="93" t="s">
        <v>157</v>
      </c>
      <c r="R34" s="7"/>
      <c r="S34" s="52"/>
      <c r="T34" s="62" t="s">
        <v>168</v>
      </c>
      <c r="U34" s="62">
        <v>1</v>
      </c>
      <c r="V34" s="62">
        <v>2022</v>
      </c>
      <c r="W34" s="62" t="s">
        <v>45</v>
      </c>
      <c r="X34" s="53" t="s">
        <v>46</v>
      </c>
      <c r="Y34" s="5" t="s">
        <v>91</v>
      </c>
      <c r="Z34" s="88" t="s">
        <v>73</v>
      </c>
      <c r="AA34" s="97" t="s">
        <v>159</v>
      </c>
      <c r="AB34" s="7" t="s">
        <v>83</v>
      </c>
      <c r="AC34" s="7" t="s">
        <v>44</v>
      </c>
      <c r="AD34" s="66"/>
      <c r="AE34" s="68"/>
      <c r="AG34" s="7">
        <f t="shared" si="0"/>
        <v>3</v>
      </c>
      <c r="AH34" s="7">
        <f t="shared" si="1"/>
        <v>1</v>
      </c>
      <c r="AI34" s="7">
        <f t="shared" si="2"/>
        <v>5</v>
      </c>
      <c r="AJ34" s="7">
        <f t="shared" si="3"/>
        <v>2</v>
      </c>
      <c r="AL34" s="51">
        <f t="shared" si="7"/>
        <v>11</v>
      </c>
      <c r="AN34" s="2"/>
    </row>
    <row r="35" spans="1:40" ht="31.4" customHeight="1">
      <c r="A35" s="7"/>
      <c r="B35" s="63" t="s">
        <v>155</v>
      </c>
      <c r="C35" s="62" t="s">
        <v>387</v>
      </c>
      <c r="D35" s="62" t="s">
        <v>388</v>
      </c>
      <c r="E35" s="63" t="s">
        <v>169</v>
      </c>
      <c r="F35" s="62" t="s">
        <v>442</v>
      </c>
      <c r="G35" s="88"/>
      <c r="H35" s="64"/>
      <c r="I35" s="91"/>
      <c r="J35" s="89" t="s">
        <v>48</v>
      </c>
      <c r="K35" s="7" t="s">
        <v>49</v>
      </c>
      <c r="L35" s="65" t="s">
        <v>443</v>
      </c>
      <c r="M35" s="7">
        <v>1</v>
      </c>
      <c r="N35" s="7" t="s">
        <v>122</v>
      </c>
      <c r="O35" s="62" t="s">
        <v>165</v>
      </c>
      <c r="P35" s="93" t="s">
        <v>62</v>
      </c>
      <c r="Q35" s="93" t="s">
        <v>157</v>
      </c>
      <c r="R35" s="7"/>
      <c r="S35" s="52"/>
      <c r="T35" s="62" t="s">
        <v>170</v>
      </c>
      <c r="U35" s="62">
        <v>1</v>
      </c>
      <c r="V35" s="62">
        <v>2021</v>
      </c>
      <c r="W35" s="62" t="s">
        <v>45</v>
      </c>
      <c r="X35" s="53" t="s">
        <v>46</v>
      </c>
      <c r="Y35" s="5" t="s">
        <v>91</v>
      </c>
      <c r="Z35" s="88" t="s">
        <v>47</v>
      </c>
      <c r="AA35" s="97" t="s">
        <v>92</v>
      </c>
      <c r="AB35" s="7" t="s">
        <v>83</v>
      </c>
      <c r="AC35" s="7" t="s">
        <v>44</v>
      </c>
      <c r="AD35" s="66"/>
      <c r="AE35" s="68"/>
      <c r="AG35" s="7">
        <f t="shared" si="0"/>
        <v>3</v>
      </c>
      <c r="AH35" s="7">
        <f t="shared" si="1"/>
        <v>1</v>
      </c>
      <c r="AI35" s="7">
        <f t="shared" si="2"/>
        <v>1</v>
      </c>
      <c r="AJ35" s="7">
        <f t="shared" si="3"/>
        <v>1</v>
      </c>
      <c r="AL35" s="51">
        <f t="shared" si="7"/>
        <v>6</v>
      </c>
      <c r="AN35" s="2"/>
    </row>
    <row r="36" spans="1:40" ht="31.4" customHeight="1">
      <c r="A36" s="7"/>
      <c r="B36" s="63" t="s">
        <v>155</v>
      </c>
      <c r="C36" s="62" t="s">
        <v>387</v>
      </c>
      <c r="D36" s="62" t="s">
        <v>388</v>
      </c>
      <c r="E36" s="63" t="s">
        <v>169</v>
      </c>
      <c r="F36" s="62" t="s">
        <v>442</v>
      </c>
      <c r="G36" s="88"/>
      <c r="H36" s="64"/>
      <c r="I36" s="91"/>
      <c r="J36" s="89" t="s">
        <v>48</v>
      </c>
      <c r="K36" s="7" t="s">
        <v>64</v>
      </c>
      <c r="L36" s="65" t="s">
        <v>444</v>
      </c>
      <c r="M36" s="7">
        <v>2</v>
      </c>
      <c r="N36" s="7" t="s">
        <v>122</v>
      </c>
      <c r="O36" s="62"/>
      <c r="P36" s="93" t="s">
        <v>62</v>
      </c>
      <c r="Q36" s="93" t="s">
        <v>157</v>
      </c>
      <c r="R36" s="7"/>
      <c r="S36" s="52"/>
      <c r="T36" s="62" t="s">
        <v>43</v>
      </c>
      <c r="U36" s="62" t="s">
        <v>43</v>
      </c>
      <c r="V36" s="62" t="s">
        <v>43</v>
      </c>
      <c r="W36" s="62" t="s">
        <v>45</v>
      </c>
      <c r="X36" s="53" t="s">
        <v>46</v>
      </c>
      <c r="Y36" s="5" t="s">
        <v>91</v>
      </c>
      <c r="Z36" s="88" t="s">
        <v>47</v>
      </c>
      <c r="AA36" s="97" t="s">
        <v>92</v>
      </c>
      <c r="AB36" s="7" t="s">
        <v>83</v>
      </c>
      <c r="AC36" s="7" t="s">
        <v>44</v>
      </c>
      <c r="AD36" s="66"/>
      <c r="AE36" s="68"/>
      <c r="AG36" s="7">
        <f t="shared" si="0"/>
        <v>3</v>
      </c>
      <c r="AH36" s="7">
        <f t="shared" si="1"/>
        <v>1</v>
      </c>
      <c r="AI36" s="7">
        <f t="shared" si="2"/>
        <v>1</v>
      </c>
      <c r="AJ36" s="7">
        <f t="shared" si="3"/>
        <v>1</v>
      </c>
      <c r="AL36" s="51">
        <f t="shared" si="7"/>
        <v>6</v>
      </c>
      <c r="AN36" s="2"/>
    </row>
    <row r="37" spans="1:40" ht="31.4" customHeight="1">
      <c r="A37" s="7"/>
      <c r="B37" s="63" t="s">
        <v>155</v>
      </c>
      <c r="C37" s="62" t="s">
        <v>387</v>
      </c>
      <c r="D37" s="62" t="s">
        <v>388</v>
      </c>
      <c r="E37" s="63" t="s">
        <v>171</v>
      </c>
      <c r="F37" s="62" t="s">
        <v>435</v>
      </c>
      <c r="G37" s="88"/>
      <c r="H37" s="64" t="s">
        <v>40</v>
      </c>
      <c r="I37" s="91" t="s">
        <v>445</v>
      </c>
      <c r="J37" s="89" t="s">
        <v>48</v>
      </c>
      <c r="K37" s="7" t="s">
        <v>49</v>
      </c>
      <c r="L37" s="65" t="s">
        <v>446</v>
      </c>
      <c r="M37" s="7">
        <v>1</v>
      </c>
      <c r="N37" s="7" t="s">
        <v>122</v>
      </c>
      <c r="O37" s="62" t="s">
        <v>165</v>
      </c>
      <c r="P37" s="93" t="s">
        <v>62</v>
      </c>
      <c r="Q37" s="93" t="s">
        <v>157</v>
      </c>
      <c r="R37" s="7"/>
      <c r="S37" s="52"/>
      <c r="T37" s="62" t="s">
        <v>170</v>
      </c>
      <c r="U37" s="62">
        <v>1</v>
      </c>
      <c r="V37" s="62">
        <v>2021</v>
      </c>
      <c r="W37" s="62" t="s">
        <v>45</v>
      </c>
      <c r="X37" s="53" t="s">
        <v>46</v>
      </c>
      <c r="Y37" s="5" t="s">
        <v>91</v>
      </c>
      <c r="Z37" s="88" t="s">
        <v>47</v>
      </c>
      <c r="AA37" s="97" t="s">
        <v>92</v>
      </c>
      <c r="AB37" s="7" t="s">
        <v>83</v>
      </c>
      <c r="AC37" s="7" t="s">
        <v>44</v>
      </c>
      <c r="AD37" s="66"/>
      <c r="AE37" s="68"/>
      <c r="AG37" s="7">
        <f t="shared" si="0"/>
        <v>3</v>
      </c>
      <c r="AH37" s="7">
        <f t="shared" si="1"/>
        <v>1</v>
      </c>
      <c r="AI37" s="7">
        <f t="shared" si="2"/>
        <v>1</v>
      </c>
      <c r="AJ37" s="7">
        <f t="shared" si="3"/>
        <v>1</v>
      </c>
      <c r="AL37" s="51">
        <f t="shared" si="7"/>
        <v>6</v>
      </c>
      <c r="AN37" s="2"/>
    </row>
    <row r="38" spans="1:40" ht="31.4" customHeight="1">
      <c r="A38" s="7"/>
      <c r="B38" s="63" t="s">
        <v>155</v>
      </c>
      <c r="C38" s="62" t="s">
        <v>387</v>
      </c>
      <c r="D38" s="62" t="s">
        <v>388</v>
      </c>
      <c r="E38" s="63" t="s">
        <v>171</v>
      </c>
      <c r="F38" s="62" t="s">
        <v>435</v>
      </c>
      <c r="G38" s="88"/>
      <c r="H38" s="64" t="s">
        <v>40</v>
      </c>
      <c r="I38" s="91" t="s">
        <v>445</v>
      </c>
      <c r="J38" s="89" t="s">
        <v>48</v>
      </c>
      <c r="K38" s="7" t="s">
        <v>64</v>
      </c>
      <c r="L38" s="65" t="s">
        <v>447</v>
      </c>
      <c r="M38" s="7">
        <v>2</v>
      </c>
      <c r="N38" s="7" t="s">
        <v>122</v>
      </c>
      <c r="O38" s="62" t="s">
        <v>448</v>
      </c>
      <c r="P38" s="93" t="s">
        <v>62</v>
      </c>
      <c r="Q38" s="93" t="s">
        <v>157</v>
      </c>
      <c r="R38" s="7"/>
      <c r="S38" s="52"/>
      <c r="T38" s="62" t="s">
        <v>43</v>
      </c>
      <c r="U38" s="62" t="s">
        <v>43</v>
      </c>
      <c r="V38" s="62" t="s">
        <v>43</v>
      </c>
      <c r="W38" s="62" t="s">
        <v>45</v>
      </c>
      <c r="X38" s="53" t="s">
        <v>46</v>
      </c>
      <c r="Y38" s="5" t="s">
        <v>91</v>
      </c>
      <c r="Z38" s="88" t="s">
        <v>47</v>
      </c>
      <c r="AA38" s="97" t="s">
        <v>92</v>
      </c>
      <c r="AB38" s="7" t="s">
        <v>83</v>
      </c>
      <c r="AC38" s="7" t="s">
        <v>44</v>
      </c>
      <c r="AD38" s="66"/>
      <c r="AE38" s="68"/>
      <c r="AG38" s="7">
        <f t="shared" si="0"/>
        <v>3</v>
      </c>
      <c r="AH38" s="7">
        <f t="shared" si="1"/>
        <v>1</v>
      </c>
      <c r="AI38" s="7">
        <f t="shared" si="2"/>
        <v>1</v>
      </c>
      <c r="AJ38" s="7">
        <f t="shared" si="3"/>
        <v>1</v>
      </c>
      <c r="AL38" s="51">
        <f t="shared" si="7"/>
        <v>6</v>
      </c>
      <c r="AN38" s="2"/>
    </row>
    <row r="39" spans="1:40" ht="31.4" customHeight="1">
      <c r="A39" s="7"/>
      <c r="B39" s="63" t="s">
        <v>155</v>
      </c>
      <c r="C39" s="62" t="s">
        <v>387</v>
      </c>
      <c r="D39" s="62" t="s">
        <v>388</v>
      </c>
      <c r="E39" s="63" t="s">
        <v>171</v>
      </c>
      <c r="F39" s="62" t="s">
        <v>435</v>
      </c>
      <c r="G39" s="88"/>
      <c r="H39" s="64" t="s">
        <v>40</v>
      </c>
      <c r="I39" s="91" t="s">
        <v>445</v>
      </c>
      <c r="J39" s="89" t="s">
        <v>48</v>
      </c>
      <c r="K39" s="7" t="s">
        <v>53</v>
      </c>
      <c r="L39" s="65" t="s">
        <v>449</v>
      </c>
      <c r="M39" s="7">
        <v>2</v>
      </c>
      <c r="N39" s="7" t="s">
        <v>122</v>
      </c>
      <c r="O39" s="62" t="s">
        <v>450</v>
      </c>
      <c r="P39" s="93" t="s">
        <v>62</v>
      </c>
      <c r="Q39" s="93" t="s">
        <v>157</v>
      </c>
      <c r="R39" s="7"/>
      <c r="S39" s="52"/>
      <c r="T39" s="62" t="s">
        <v>43</v>
      </c>
      <c r="U39" s="62" t="s">
        <v>43</v>
      </c>
      <c r="V39" s="62" t="s">
        <v>43</v>
      </c>
      <c r="W39" s="62" t="s">
        <v>45</v>
      </c>
      <c r="X39" s="53" t="s">
        <v>46</v>
      </c>
      <c r="Y39" s="5" t="s">
        <v>91</v>
      </c>
      <c r="Z39" s="88" t="s">
        <v>47</v>
      </c>
      <c r="AA39" s="97" t="s">
        <v>92</v>
      </c>
      <c r="AB39" s="7" t="s">
        <v>83</v>
      </c>
      <c r="AC39" s="7" t="s">
        <v>44</v>
      </c>
      <c r="AD39" s="66"/>
      <c r="AE39" s="68"/>
      <c r="AG39" s="7">
        <f t="shared" si="0"/>
        <v>3</v>
      </c>
      <c r="AH39" s="7">
        <f t="shared" si="1"/>
        <v>1</v>
      </c>
      <c r="AI39" s="7">
        <f t="shared" si="2"/>
        <v>1</v>
      </c>
      <c r="AJ39" s="7">
        <f t="shared" si="3"/>
        <v>1</v>
      </c>
      <c r="AL39" s="51">
        <f t="shared" si="7"/>
        <v>6</v>
      </c>
      <c r="AN39" s="2"/>
    </row>
    <row r="40" spans="1:40" ht="31.4" customHeight="1">
      <c r="A40" s="7"/>
      <c r="B40" s="63" t="s">
        <v>155</v>
      </c>
      <c r="C40" s="62" t="s">
        <v>387</v>
      </c>
      <c r="D40" s="62" t="s">
        <v>388</v>
      </c>
      <c r="E40" s="63" t="s">
        <v>171</v>
      </c>
      <c r="F40" s="62" t="s">
        <v>435</v>
      </c>
      <c r="G40" s="88"/>
      <c r="H40" s="64" t="s">
        <v>113</v>
      </c>
      <c r="I40" s="91" t="s">
        <v>451</v>
      </c>
      <c r="J40" s="89" t="s">
        <v>48</v>
      </c>
      <c r="K40" s="7" t="s">
        <v>64</v>
      </c>
      <c r="L40" s="65" t="s">
        <v>447</v>
      </c>
      <c r="M40" s="7">
        <v>2</v>
      </c>
      <c r="N40" s="7" t="s">
        <v>122</v>
      </c>
      <c r="O40" s="62" t="s">
        <v>448</v>
      </c>
      <c r="P40" s="93" t="s">
        <v>62</v>
      </c>
      <c r="Q40" s="93" t="s">
        <v>157</v>
      </c>
      <c r="R40" s="7"/>
      <c r="S40" s="52"/>
      <c r="T40" s="62" t="s">
        <v>43</v>
      </c>
      <c r="U40" s="62" t="s">
        <v>43</v>
      </c>
      <c r="V40" s="62" t="s">
        <v>43</v>
      </c>
      <c r="W40" s="62" t="s">
        <v>45</v>
      </c>
      <c r="X40" s="53" t="s">
        <v>46</v>
      </c>
      <c r="Y40" s="5" t="s">
        <v>91</v>
      </c>
      <c r="Z40" s="88" t="s">
        <v>47</v>
      </c>
      <c r="AA40" s="97" t="s">
        <v>92</v>
      </c>
      <c r="AB40" s="7" t="s">
        <v>83</v>
      </c>
      <c r="AC40" s="7" t="s">
        <v>44</v>
      </c>
      <c r="AD40" s="66"/>
      <c r="AE40" s="68"/>
      <c r="AG40" s="7">
        <f t="shared" si="0"/>
        <v>3</v>
      </c>
      <c r="AH40" s="7">
        <f t="shared" si="1"/>
        <v>1</v>
      </c>
      <c r="AI40" s="7">
        <f t="shared" si="2"/>
        <v>1</v>
      </c>
      <c r="AJ40" s="7">
        <f t="shared" si="3"/>
        <v>1</v>
      </c>
      <c r="AL40" s="51">
        <f t="shared" si="7"/>
        <v>6</v>
      </c>
      <c r="AN40" s="2"/>
    </row>
    <row r="41" spans="1:40" ht="31.4" customHeight="1">
      <c r="A41" s="7"/>
      <c r="B41" s="63" t="s">
        <v>155</v>
      </c>
      <c r="C41" s="62" t="s">
        <v>387</v>
      </c>
      <c r="D41" s="62" t="s">
        <v>388</v>
      </c>
      <c r="E41" s="63" t="s">
        <v>452</v>
      </c>
      <c r="F41" s="62" t="s">
        <v>453</v>
      </c>
      <c r="G41" s="88"/>
      <c r="H41" s="88"/>
      <c r="I41" s="91"/>
      <c r="J41" s="89" t="s">
        <v>48</v>
      </c>
      <c r="K41" s="7" t="s">
        <v>49</v>
      </c>
      <c r="L41" s="65" t="s">
        <v>454</v>
      </c>
      <c r="M41" s="7">
        <v>1</v>
      </c>
      <c r="N41" s="7" t="s">
        <v>149</v>
      </c>
      <c r="O41" s="62" t="s">
        <v>151</v>
      </c>
      <c r="P41" s="93" t="s">
        <v>71</v>
      </c>
      <c r="Q41" s="93" t="s">
        <v>72</v>
      </c>
      <c r="R41" s="7"/>
      <c r="S41" s="52"/>
      <c r="T41" s="62" t="s">
        <v>50</v>
      </c>
      <c r="U41" s="62">
        <v>2</v>
      </c>
      <c r="V41" s="62">
        <v>2021</v>
      </c>
      <c r="W41" s="62" t="s">
        <v>45</v>
      </c>
      <c r="X41" s="53" t="s">
        <v>46</v>
      </c>
      <c r="Y41" s="5" t="s">
        <v>91</v>
      </c>
      <c r="Z41" s="88" t="s">
        <v>47</v>
      </c>
      <c r="AA41" s="97" t="s">
        <v>92</v>
      </c>
      <c r="AB41" s="7" t="s">
        <v>83</v>
      </c>
      <c r="AC41" s="7" t="s">
        <v>44</v>
      </c>
      <c r="AD41" s="66"/>
      <c r="AE41" s="68"/>
      <c r="AG41" s="7">
        <f t="shared" si="0"/>
        <v>3</v>
      </c>
      <c r="AH41" s="7">
        <f t="shared" si="1"/>
        <v>1</v>
      </c>
      <c r="AI41" s="7">
        <f t="shared" si="2"/>
        <v>1</v>
      </c>
      <c r="AJ41" s="7">
        <f t="shared" si="3"/>
        <v>1</v>
      </c>
      <c r="AL41" s="51">
        <f t="shared" si="7"/>
        <v>6</v>
      </c>
      <c r="AN41" s="2"/>
    </row>
    <row r="42" spans="1:40" ht="31.4" customHeight="1">
      <c r="A42" s="7"/>
      <c r="B42" s="63" t="s">
        <v>155</v>
      </c>
      <c r="C42" s="62" t="s">
        <v>387</v>
      </c>
      <c r="D42" s="62" t="s">
        <v>388</v>
      </c>
      <c r="E42" s="63" t="s">
        <v>452</v>
      </c>
      <c r="F42" s="62" t="s">
        <v>453</v>
      </c>
      <c r="G42" s="88"/>
      <c r="H42" s="88"/>
      <c r="I42" s="91"/>
      <c r="J42" s="89" t="s">
        <v>74</v>
      </c>
      <c r="K42" s="7" t="s">
        <v>75</v>
      </c>
      <c r="L42" s="65" t="s">
        <v>455</v>
      </c>
      <c r="M42" s="7">
        <v>1</v>
      </c>
      <c r="N42" s="7" t="s">
        <v>149</v>
      </c>
      <c r="O42" s="62" t="s">
        <v>151</v>
      </c>
      <c r="P42" s="93" t="s">
        <v>71</v>
      </c>
      <c r="Q42" s="93" t="s">
        <v>72</v>
      </c>
      <c r="R42" s="7"/>
      <c r="S42" s="52"/>
      <c r="T42" s="62" t="s">
        <v>50</v>
      </c>
      <c r="U42" s="62">
        <v>2</v>
      </c>
      <c r="V42" s="62">
        <v>2021</v>
      </c>
      <c r="W42" s="62" t="s">
        <v>45</v>
      </c>
      <c r="X42" s="53" t="s">
        <v>46</v>
      </c>
      <c r="Y42" s="5" t="s">
        <v>56</v>
      </c>
      <c r="Z42" s="88" t="s">
        <v>47</v>
      </c>
      <c r="AA42" s="97" t="s">
        <v>92</v>
      </c>
      <c r="AB42" s="7" t="s">
        <v>83</v>
      </c>
      <c r="AC42" s="7" t="s">
        <v>44</v>
      </c>
      <c r="AD42" s="66"/>
      <c r="AE42" s="68"/>
      <c r="AG42" s="7">
        <f t="shared" si="0"/>
        <v>3</v>
      </c>
      <c r="AH42" s="7">
        <f t="shared" si="1"/>
        <v>5</v>
      </c>
      <c r="AI42" s="7">
        <f t="shared" si="2"/>
        <v>1</v>
      </c>
      <c r="AJ42" s="7">
        <f t="shared" si="3"/>
        <v>1</v>
      </c>
      <c r="AL42" s="51">
        <f t="shared" si="7"/>
        <v>10</v>
      </c>
      <c r="AN42" s="2"/>
    </row>
    <row r="43" spans="1:40" ht="31.4" customHeight="1">
      <c r="A43" s="7"/>
      <c r="B43" s="63" t="s">
        <v>155</v>
      </c>
      <c r="C43" s="62" t="s">
        <v>387</v>
      </c>
      <c r="D43" s="62" t="s">
        <v>388</v>
      </c>
      <c r="E43" s="63" t="s">
        <v>452</v>
      </c>
      <c r="F43" s="62" t="s">
        <v>453</v>
      </c>
      <c r="G43" s="88"/>
      <c r="H43" s="88"/>
      <c r="I43" s="91"/>
      <c r="J43" s="91" t="s">
        <v>48</v>
      </c>
      <c r="K43" s="7" t="s">
        <v>172</v>
      </c>
      <c r="L43" s="65" t="s">
        <v>456</v>
      </c>
      <c r="M43" s="7">
        <v>1</v>
      </c>
      <c r="N43" s="7" t="s">
        <v>149</v>
      </c>
      <c r="O43" s="62" t="s">
        <v>172</v>
      </c>
      <c r="P43" s="93" t="s">
        <v>71</v>
      </c>
      <c r="Q43" s="93" t="s">
        <v>72</v>
      </c>
      <c r="R43" s="7"/>
      <c r="S43" s="52"/>
      <c r="T43" s="62" t="s">
        <v>170</v>
      </c>
      <c r="U43" s="62"/>
      <c r="V43" s="62">
        <v>2021</v>
      </c>
      <c r="W43" s="62" t="s">
        <v>45</v>
      </c>
      <c r="X43" s="53" t="s">
        <v>46</v>
      </c>
      <c r="Y43" s="5" t="s">
        <v>91</v>
      </c>
      <c r="Z43" s="88" t="s">
        <v>47</v>
      </c>
      <c r="AA43" s="97" t="s">
        <v>92</v>
      </c>
      <c r="AB43" s="7" t="s">
        <v>83</v>
      </c>
      <c r="AC43" s="7" t="s">
        <v>44</v>
      </c>
      <c r="AD43" s="66"/>
      <c r="AE43" s="68"/>
      <c r="AG43" s="7">
        <f t="shared" si="0"/>
        <v>3</v>
      </c>
      <c r="AH43" s="7">
        <f t="shared" si="1"/>
        <v>1</v>
      </c>
      <c r="AI43" s="7">
        <f t="shared" si="2"/>
        <v>1</v>
      </c>
      <c r="AJ43" s="7">
        <f t="shared" si="3"/>
        <v>1</v>
      </c>
      <c r="AL43" s="51">
        <f t="shared" si="7"/>
        <v>6</v>
      </c>
      <c r="AN43" s="2"/>
    </row>
    <row r="44" spans="1:40" ht="31.4" customHeight="1">
      <c r="A44" s="7"/>
      <c r="B44" s="63" t="s">
        <v>155</v>
      </c>
      <c r="C44" s="62" t="s">
        <v>387</v>
      </c>
      <c r="D44" s="62" t="s">
        <v>388</v>
      </c>
      <c r="E44" s="63" t="s">
        <v>452</v>
      </c>
      <c r="F44" s="62" t="s">
        <v>453</v>
      </c>
      <c r="G44" s="88"/>
      <c r="H44" s="88"/>
      <c r="I44" s="91"/>
      <c r="J44" s="89" t="s">
        <v>48</v>
      </c>
      <c r="K44" s="7" t="s">
        <v>64</v>
      </c>
      <c r="L44" s="65" t="s">
        <v>457</v>
      </c>
      <c r="M44" s="7">
        <v>2</v>
      </c>
      <c r="N44" s="7" t="s">
        <v>149</v>
      </c>
      <c r="O44" s="62" t="s">
        <v>458</v>
      </c>
      <c r="P44" s="93" t="s">
        <v>71</v>
      </c>
      <c r="Q44" s="93" t="s">
        <v>72</v>
      </c>
      <c r="R44" s="7"/>
      <c r="S44" s="52"/>
      <c r="T44" s="62" t="s">
        <v>43</v>
      </c>
      <c r="U44" s="62" t="s">
        <v>43</v>
      </c>
      <c r="V44" s="62" t="s">
        <v>43</v>
      </c>
      <c r="W44" s="62" t="s">
        <v>45</v>
      </c>
      <c r="X44" s="53" t="s">
        <v>46</v>
      </c>
      <c r="Y44" s="5" t="s">
        <v>91</v>
      </c>
      <c r="Z44" s="88" t="s">
        <v>47</v>
      </c>
      <c r="AA44" s="97" t="s">
        <v>92</v>
      </c>
      <c r="AB44" s="7" t="s">
        <v>83</v>
      </c>
      <c r="AC44" s="7" t="s">
        <v>44</v>
      </c>
      <c r="AD44" s="66"/>
      <c r="AE44" s="68"/>
      <c r="AG44" s="7">
        <f t="shared" si="0"/>
        <v>3</v>
      </c>
      <c r="AH44" s="7">
        <f t="shared" si="1"/>
        <v>1</v>
      </c>
      <c r="AI44" s="7">
        <f t="shared" si="2"/>
        <v>1</v>
      </c>
      <c r="AJ44" s="7">
        <f t="shared" si="3"/>
        <v>1</v>
      </c>
      <c r="AL44" s="51">
        <f t="shared" si="7"/>
        <v>6</v>
      </c>
      <c r="AN44" s="2"/>
    </row>
    <row r="45" spans="1:40" ht="31.4" customHeight="1">
      <c r="A45" s="7"/>
      <c r="B45" s="63" t="s">
        <v>155</v>
      </c>
      <c r="C45" s="62" t="s">
        <v>387</v>
      </c>
      <c r="D45" s="62" t="s">
        <v>388</v>
      </c>
      <c r="E45" s="63" t="s">
        <v>452</v>
      </c>
      <c r="F45" s="62" t="s">
        <v>453</v>
      </c>
      <c r="G45" s="88"/>
      <c r="H45" s="88"/>
      <c r="I45" s="91"/>
      <c r="J45" s="89" t="s">
        <v>48</v>
      </c>
      <c r="K45" s="7" t="s">
        <v>82</v>
      </c>
      <c r="L45" s="65" t="s">
        <v>459</v>
      </c>
      <c r="M45" s="7">
        <v>1</v>
      </c>
      <c r="N45" s="7" t="s">
        <v>149</v>
      </c>
      <c r="O45" s="62"/>
      <c r="P45" s="93" t="s">
        <v>71</v>
      </c>
      <c r="Q45" s="93" t="s">
        <v>72</v>
      </c>
      <c r="R45" s="7"/>
      <c r="S45" s="52"/>
      <c r="T45" s="62" t="s">
        <v>43</v>
      </c>
      <c r="U45" s="62" t="s">
        <v>43</v>
      </c>
      <c r="V45" s="62" t="s">
        <v>43</v>
      </c>
      <c r="W45" s="62" t="s">
        <v>45</v>
      </c>
      <c r="X45" s="53" t="s">
        <v>46</v>
      </c>
      <c r="Y45" s="5" t="s">
        <v>91</v>
      </c>
      <c r="Z45" s="88" t="s">
        <v>47</v>
      </c>
      <c r="AA45" s="97" t="s">
        <v>92</v>
      </c>
      <c r="AB45" s="7" t="s">
        <v>83</v>
      </c>
      <c r="AC45" s="7" t="s">
        <v>44</v>
      </c>
      <c r="AD45" s="66"/>
      <c r="AE45" s="68"/>
      <c r="AG45" s="7">
        <f t="shared" si="0"/>
        <v>3</v>
      </c>
      <c r="AH45" s="7">
        <f t="shared" si="1"/>
        <v>1</v>
      </c>
      <c r="AI45" s="7">
        <f t="shared" si="2"/>
        <v>1</v>
      </c>
      <c r="AJ45" s="7">
        <f t="shared" si="3"/>
        <v>1</v>
      </c>
      <c r="AL45" s="51">
        <f t="shared" si="7"/>
        <v>6</v>
      </c>
      <c r="AN45" s="2"/>
    </row>
    <row r="46" spans="1:40" ht="31.4" customHeight="1">
      <c r="A46" s="7"/>
      <c r="B46" s="63" t="s">
        <v>155</v>
      </c>
      <c r="C46" s="62" t="s">
        <v>387</v>
      </c>
      <c r="D46" s="62" t="s">
        <v>388</v>
      </c>
      <c r="E46" s="63" t="s">
        <v>452</v>
      </c>
      <c r="F46" s="62" t="s">
        <v>453</v>
      </c>
      <c r="G46" s="88"/>
      <c r="H46" s="88"/>
      <c r="I46" s="91" t="s">
        <v>460</v>
      </c>
      <c r="J46" s="89" t="s">
        <v>48</v>
      </c>
      <c r="K46" s="7" t="s">
        <v>82</v>
      </c>
      <c r="L46" s="65" t="s">
        <v>459</v>
      </c>
      <c r="M46" s="7">
        <v>1</v>
      </c>
      <c r="N46" s="7" t="s">
        <v>149</v>
      </c>
      <c r="O46" s="62"/>
      <c r="P46" s="93" t="s">
        <v>71</v>
      </c>
      <c r="Q46" s="93" t="s">
        <v>72</v>
      </c>
      <c r="R46" s="7"/>
      <c r="S46" s="52"/>
      <c r="T46" s="62" t="s">
        <v>43</v>
      </c>
      <c r="U46" s="62" t="s">
        <v>43</v>
      </c>
      <c r="V46" s="62" t="s">
        <v>43</v>
      </c>
      <c r="W46" s="62" t="s">
        <v>45</v>
      </c>
      <c r="X46" s="53" t="s">
        <v>46</v>
      </c>
      <c r="Y46" s="5" t="s">
        <v>91</v>
      </c>
      <c r="Z46" s="88" t="s">
        <v>47</v>
      </c>
      <c r="AA46" s="97" t="s">
        <v>104</v>
      </c>
      <c r="AB46" s="7" t="s">
        <v>83</v>
      </c>
      <c r="AC46" s="7" t="s">
        <v>44</v>
      </c>
      <c r="AD46" s="66"/>
      <c r="AE46" s="68"/>
      <c r="AG46" s="7">
        <f t="shared" si="0"/>
        <v>3</v>
      </c>
      <c r="AH46" s="7">
        <f t="shared" si="1"/>
        <v>1</v>
      </c>
      <c r="AI46" s="7">
        <f t="shared" si="2"/>
        <v>1</v>
      </c>
      <c r="AJ46" s="7">
        <f t="shared" si="3"/>
        <v>5</v>
      </c>
      <c r="AL46" s="51">
        <f t="shared" ref="AL46" si="8">SUM(AG46:AJ46)</f>
        <v>10</v>
      </c>
      <c r="AN46" s="2"/>
    </row>
    <row r="47" spans="1:40" ht="31.4" customHeight="1">
      <c r="A47" s="7"/>
      <c r="B47" s="63" t="s">
        <v>155</v>
      </c>
      <c r="C47" s="62" t="s">
        <v>387</v>
      </c>
      <c r="D47" s="62" t="s">
        <v>388</v>
      </c>
      <c r="E47" s="63" t="s">
        <v>452</v>
      </c>
      <c r="F47" s="62" t="s">
        <v>453</v>
      </c>
      <c r="G47" s="88"/>
      <c r="H47" s="88"/>
      <c r="I47" s="91"/>
      <c r="J47" s="89" t="s">
        <v>48</v>
      </c>
      <c r="K47" s="7" t="s">
        <v>53</v>
      </c>
      <c r="L47" s="65" t="s">
        <v>461</v>
      </c>
      <c r="M47" s="7">
        <v>3</v>
      </c>
      <c r="N47" s="7" t="s">
        <v>149</v>
      </c>
      <c r="O47" s="62" t="s">
        <v>153</v>
      </c>
      <c r="P47" s="93" t="s">
        <v>71</v>
      </c>
      <c r="Q47" s="93" t="s">
        <v>72</v>
      </c>
      <c r="R47" s="7"/>
      <c r="S47" s="52"/>
      <c r="T47" s="62" t="s">
        <v>43</v>
      </c>
      <c r="U47" s="62" t="s">
        <v>43</v>
      </c>
      <c r="V47" s="62" t="s">
        <v>43</v>
      </c>
      <c r="W47" s="62" t="s">
        <v>45</v>
      </c>
      <c r="X47" s="53" t="s">
        <v>46</v>
      </c>
      <c r="Y47" s="5" t="s">
        <v>158</v>
      </c>
      <c r="Z47" s="88" t="s">
        <v>47</v>
      </c>
      <c r="AA47" s="97" t="s">
        <v>92</v>
      </c>
      <c r="AB47" s="7" t="s">
        <v>83</v>
      </c>
      <c r="AC47" s="7" t="s">
        <v>44</v>
      </c>
      <c r="AD47" s="66"/>
      <c r="AE47" s="68"/>
      <c r="AG47" s="7">
        <f t="shared" si="0"/>
        <v>3</v>
      </c>
      <c r="AH47" s="7">
        <f t="shared" si="1"/>
        <v>3</v>
      </c>
      <c r="AI47" s="7">
        <f t="shared" si="2"/>
        <v>1</v>
      </c>
      <c r="AJ47" s="7">
        <f t="shared" si="3"/>
        <v>1</v>
      </c>
      <c r="AL47" s="51">
        <f t="shared" si="7"/>
        <v>8</v>
      </c>
      <c r="AN47" s="2"/>
    </row>
    <row r="48" spans="1:40" ht="31.4" customHeight="1">
      <c r="A48" s="7"/>
      <c r="B48" s="63" t="s">
        <v>155</v>
      </c>
      <c r="C48" s="62" t="s">
        <v>387</v>
      </c>
      <c r="D48" s="62" t="s">
        <v>388</v>
      </c>
      <c r="E48" s="63" t="s">
        <v>452</v>
      </c>
      <c r="F48" s="62" t="s">
        <v>453</v>
      </c>
      <c r="G48" s="88"/>
      <c r="H48" s="88"/>
      <c r="I48" s="91"/>
      <c r="J48" s="89" t="s">
        <v>48</v>
      </c>
      <c r="K48" s="7" t="s">
        <v>55</v>
      </c>
      <c r="L48" s="65" t="s">
        <v>462</v>
      </c>
      <c r="M48" s="7">
        <v>5</v>
      </c>
      <c r="N48" s="7" t="s">
        <v>149</v>
      </c>
      <c r="O48" s="62" t="s">
        <v>463</v>
      </c>
      <c r="P48" s="93" t="s">
        <v>71</v>
      </c>
      <c r="Q48" s="93" t="s">
        <v>72</v>
      </c>
      <c r="R48" s="7"/>
      <c r="S48" s="52"/>
      <c r="T48" s="62" t="s">
        <v>43</v>
      </c>
      <c r="U48" s="62" t="s">
        <v>43</v>
      </c>
      <c r="V48" s="62" t="s">
        <v>43</v>
      </c>
      <c r="W48" s="62" t="s">
        <v>45</v>
      </c>
      <c r="X48" s="53" t="s">
        <v>46</v>
      </c>
      <c r="Y48" s="5" t="s">
        <v>158</v>
      </c>
      <c r="Z48" s="88" t="s">
        <v>47</v>
      </c>
      <c r="AA48" s="97" t="s">
        <v>92</v>
      </c>
      <c r="AB48" s="7" t="s">
        <v>83</v>
      </c>
      <c r="AC48" s="7" t="s">
        <v>44</v>
      </c>
      <c r="AD48" s="66"/>
      <c r="AE48" s="68"/>
      <c r="AG48" s="7">
        <f t="shared" si="0"/>
        <v>3</v>
      </c>
      <c r="AH48" s="7">
        <f t="shared" si="1"/>
        <v>3</v>
      </c>
      <c r="AI48" s="7">
        <f t="shared" si="2"/>
        <v>1</v>
      </c>
      <c r="AJ48" s="7">
        <f t="shared" si="3"/>
        <v>1</v>
      </c>
      <c r="AL48" s="51">
        <f t="shared" si="7"/>
        <v>8</v>
      </c>
      <c r="AN48" s="2"/>
    </row>
    <row r="49" spans="1:40" ht="31.4" customHeight="1">
      <c r="A49" s="63"/>
      <c r="B49" s="63" t="s">
        <v>155</v>
      </c>
      <c r="C49" s="62" t="s">
        <v>464</v>
      </c>
      <c r="D49" s="62" t="s">
        <v>465</v>
      </c>
      <c r="E49" s="183" t="s">
        <v>40</v>
      </c>
      <c r="F49" s="62" t="s">
        <v>141</v>
      </c>
      <c r="G49" s="88"/>
      <c r="H49" s="64"/>
      <c r="I49" s="91"/>
      <c r="J49" s="89" t="s">
        <v>41</v>
      </c>
      <c r="K49" s="7" t="s">
        <v>42</v>
      </c>
      <c r="L49" s="62" t="s">
        <v>466</v>
      </c>
      <c r="M49" s="7">
        <v>2</v>
      </c>
      <c r="N49" s="7" t="s">
        <v>142</v>
      </c>
      <c r="O49" s="62" t="s">
        <v>467</v>
      </c>
      <c r="P49" s="93"/>
      <c r="Q49" s="93"/>
      <c r="R49" s="7"/>
      <c r="S49" s="52"/>
      <c r="T49" s="62" t="s">
        <v>43</v>
      </c>
      <c r="U49" s="62" t="s">
        <v>43</v>
      </c>
      <c r="V49" s="62" t="s">
        <v>43</v>
      </c>
      <c r="W49" s="62" t="s">
        <v>45</v>
      </c>
      <c r="X49" s="53" t="s">
        <v>46</v>
      </c>
      <c r="Y49" s="5" t="s">
        <v>91</v>
      </c>
      <c r="Z49" s="88" t="s">
        <v>47</v>
      </c>
      <c r="AA49" s="97" t="s">
        <v>92</v>
      </c>
      <c r="AB49" s="7" t="s">
        <v>83</v>
      </c>
      <c r="AC49" s="7" t="s">
        <v>45</v>
      </c>
      <c r="AD49" s="66"/>
      <c r="AE49" s="62" t="s">
        <v>468</v>
      </c>
      <c r="AG49" s="7">
        <f t="shared" si="0"/>
        <v>3</v>
      </c>
      <c r="AH49" s="7">
        <f t="shared" si="1"/>
        <v>1</v>
      </c>
      <c r="AI49" s="7">
        <f t="shared" si="2"/>
        <v>1</v>
      </c>
      <c r="AJ49" s="7">
        <f t="shared" si="3"/>
        <v>1</v>
      </c>
      <c r="AL49" s="51">
        <f t="shared" si="7"/>
        <v>6</v>
      </c>
      <c r="AN49" s="2"/>
    </row>
    <row r="50" spans="1:40" ht="50.15" customHeight="1">
      <c r="A50" s="63"/>
      <c r="B50" s="63" t="s">
        <v>155</v>
      </c>
      <c r="C50" s="62" t="s">
        <v>464</v>
      </c>
      <c r="D50" s="62" t="s">
        <v>465</v>
      </c>
      <c r="E50" s="183" t="s">
        <v>40</v>
      </c>
      <c r="F50" s="62" t="s">
        <v>141</v>
      </c>
      <c r="G50" s="88"/>
      <c r="H50" s="64"/>
      <c r="I50" s="91"/>
      <c r="J50" s="89" t="s">
        <v>48</v>
      </c>
      <c r="K50" s="7" t="s">
        <v>49</v>
      </c>
      <c r="L50" s="62" t="s">
        <v>469</v>
      </c>
      <c r="M50" s="7">
        <v>1</v>
      </c>
      <c r="N50" s="7" t="s">
        <v>119</v>
      </c>
      <c r="O50" s="62" t="s">
        <v>470</v>
      </c>
      <c r="P50" s="93" t="s">
        <v>62</v>
      </c>
      <c r="Q50" s="93" t="s">
        <v>157</v>
      </c>
      <c r="R50" s="7"/>
      <c r="S50" s="52"/>
      <c r="T50" s="62" t="s">
        <v>173</v>
      </c>
      <c r="U50" s="62">
        <v>1</v>
      </c>
      <c r="V50" s="62">
        <v>2022</v>
      </c>
      <c r="W50" s="62" t="s">
        <v>45</v>
      </c>
      <c r="X50" s="53" t="s">
        <v>46</v>
      </c>
      <c r="Y50" s="5" t="s">
        <v>56</v>
      </c>
      <c r="Z50" s="88" t="s">
        <v>47</v>
      </c>
      <c r="AA50" s="97" t="s">
        <v>174</v>
      </c>
      <c r="AB50" s="7" t="s">
        <v>83</v>
      </c>
      <c r="AC50" s="7" t="s">
        <v>44</v>
      </c>
      <c r="AD50" s="66"/>
      <c r="AE50" s="68"/>
      <c r="AG50" s="7">
        <f t="shared" si="0"/>
        <v>3</v>
      </c>
      <c r="AH50" s="7">
        <f t="shared" si="1"/>
        <v>5</v>
      </c>
      <c r="AI50" s="7">
        <f t="shared" si="2"/>
        <v>1</v>
      </c>
      <c r="AJ50" s="7">
        <f t="shared" si="3"/>
        <v>4</v>
      </c>
      <c r="AL50" s="51">
        <f t="shared" si="7"/>
        <v>13</v>
      </c>
      <c r="AN50" s="2"/>
    </row>
    <row r="51" spans="1:40" ht="50.15" customHeight="1">
      <c r="A51" s="63"/>
      <c r="B51" s="63" t="s">
        <v>155</v>
      </c>
      <c r="C51" s="62" t="s">
        <v>464</v>
      </c>
      <c r="D51" s="62" t="s">
        <v>465</v>
      </c>
      <c r="E51" s="183" t="s">
        <v>40</v>
      </c>
      <c r="F51" s="62" t="s">
        <v>141</v>
      </c>
      <c r="G51" s="95"/>
      <c r="H51" s="64"/>
      <c r="I51" s="91"/>
      <c r="J51" s="89" t="s">
        <v>48</v>
      </c>
      <c r="K51" s="7" t="s">
        <v>53</v>
      </c>
      <c r="L51" s="62" t="s">
        <v>783</v>
      </c>
      <c r="M51" s="7">
        <v>10</v>
      </c>
      <c r="N51" s="7"/>
      <c r="O51" s="62"/>
      <c r="P51" s="96"/>
      <c r="Q51" s="96"/>
      <c r="R51" s="7"/>
      <c r="S51" s="52"/>
      <c r="T51" s="62"/>
      <c r="U51" s="62"/>
      <c r="V51" s="62"/>
      <c r="W51" s="62"/>
      <c r="X51" s="53" t="s">
        <v>46</v>
      </c>
      <c r="Y51" s="5"/>
      <c r="Z51" s="95"/>
      <c r="AA51" s="97"/>
      <c r="AB51" s="7"/>
      <c r="AC51" s="7"/>
      <c r="AD51" s="66"/>
      <c r="AE51" s="68"/>
      <c r="AG51" s="7"/>
      <c r="AH51" s="7"/>
      <c r="AI51" s="7"/>
      <c r="AJ51" s="7"/>
      <c r="AL51" s="51"/>
      <c r="AN51" s="2"/>
    </row>
    <row r="52" spans="1:40" ht="31.4" customHeight="1">
      <c r="A52" s="63"/>
      <c r="B52" s="63" t="s">
        <v>155</v>
      </c>
      <c r="C52" s="62" t="s">
        <v>464</v>
      </c>
      <c r="D52" s="62" t="s">
        <v>465</v>
      </c>
      <c r="E52" s="183" t="s">
        <v>40</v>
      </c>
      <c r="F52" s="62" t="s">
        <v>141</v>
      </c>
      <c r="G52" s="88"/>
      <c r="H52" s="64"/>
      <c r="I52" s="91"/>
      <c r="J52" s="89" t="s">
        <v>48</v>
      </c>
      <c r="K52" s="7" t="s">
        <v>64</v>
      </c>
      <c r="L52" s="62" t="s">
        <v>471</v>
      </c>
      <c r="M52" s="7">
        <v>8</v>
      </c>
      <c r="N52" s="7" t="s">
        <v>119</v>
      </c>
      <c r="O52" s="62" t="s">
        <v>121</v>
      </c>
      <c r="P52" s="93" t="s">
        <v>62</v>
      </c>
      <c r="Q52" s="93" t="s">
        <v>157</v>
      </c>
      <c r="R52" s="7"/>
      <c r="S52" s="52"/>
      <c r="T52" s="62" t="s">
        <v>43</v>
      </c>
      <c r="U52" s="62" t="s">
        <v>43</v>
      </c>
      <c r="V52" s="62" t="s">
        <v>43</v>
      </c>
      <c r="W52" s="62" t="s">
        <v>45</v>
      </c>
      <c r="X52" s="53" t="s">
        <v>46</v>
      </c>
      <c r="Y52" s="5" t="s">
        <v>91</v>
      </c>
      <c r="Z52" s="88" t="s">
        <v>47</v>
      </c>
      <c r="AA52" s="97" t="s">
        <v>92</v>
      </c>
      <c r="AB52" s="7" t="s">
        <v>83</v>
      </c>
      <c r="AC52" s="7" t="s">
        <v>44</v>
      </c>
      <c r="AD52" s="66"/>
      <c r="AE52" s="68"/>
      <c r="AG52" s="7">
        <f t="shared" si="0"/>
        <v>3</v>
      </c>
      <c r="AH52" s="7">
        <f t="shared" si="1"/>
        <v>1</v>
      </c>
      <c r="AI52" s="7">
        <f t="shared" si="2"/>
        <v>1</v>
      </c>
      <c r="AJ52" s="7">
        <f t="shared" si="3"/>
        <v>1</v>
      </c>
      <c r="AL52" s="51">
        <f t="shared" si="7"/>
        <v>6</v>
      </c>
      <c r="AN52" s="2"/>
    </row>
    <row r="53" spans="1:40" ht="31.4" customHeight="1">
      <c r="A53" s="63"/>
      <c r="B53" s="63" t="s">
        <v>155</v>
      </c>
      <c r="C53" s="62" t="s">
        <v>472</v>
      </c>
      <c r="D53" s="62" t="s">
        <v>473</v>
      </c>
      <c r="E53" s="63" t="s">
        <v>100</v>
      </c>
      <c r="F53" s="62" t="s">
        <v>474</v>
      </c>
      <c r="G53" s="88"/>
      <c r="H53" s="64"/>
      <c r="I53" s="91"/>
      <c r="J53" s="89" t="s">
        <v>41</v>
      </c>
      <c r="K53" s="7" t="s">
        <v>42</v>
      </c>
      <c r="L53" s="62" t="s">
        <v>475</v>
      </c>
      <c r="M53" s="7">
        <v>2</v>
      </c>
      <c r="N53" s="7"/>
      <c r="O53" s="62" t="s">
        <v>476</v>
      </c>
      <c r="P53" s="93"/>
      <c r="Q53" s="93"/>
      <c r="R53" s="7"/>
      <c r="S53" s="52"/>
      <c r="T53" s="62" t="s">
        <v>43</v>
      </c>
      <c r="U53" s="62" t="s">
        <v>43</v>
      </c>
      <c r="V53" s="62" t="s">
        <v>43</v>
      </c>
      <c r="W53" s="62" t="s">
        <v>45</v>
      </c>
      <c r="X53" s="53" t="s">
        <v>46</v>
      </c>
      <c r="Y53" s="5" t="s">
        <v>91</v>
      </c>
      <c r="Z53" s="88" t="s">
        <v>47</v>
      </c>
      <c r="AA53" s="97" t="s">
        <v>92</v>
      </c>
      <c r="AB53" s="7" t="s">
        <v>83</v>
      </c>
      <c r="AC53" s="7" t="s">
        <v>45</v>
      </c>
      <c r="AD53" s="66"/>
      <c r="AE53" s="62" t="s">
        <v>468</v>
      </c>
      <c r="AG53" s="7">
        <f t="shared" si="0"/>
        <v>3</v>
      </c>
      <c r="AH53" s="7">
        <f t="shared" si="1"/>
        <v>1</v>
      </c>
      <c r="AI53" s="7">
        <f t="shared" si="2"/>
        <v>1</v>
      </c>
      <c r="AJ53" s="7">
        <f t="shared" si="3"/>
        <v>1</v>
      </c>
      <c r="AL53" s="51">
        <f t="shared" si="7"/>
        <v>6</v>
      </c>
      <c r="AN53" s="2"/>
    </row>
    <row r="54" spans="1:40" ht="31.4" customHeight="1">
      <c r="A54" s="63"/>
      <c r="B54" s="63" t="s">
        <v>155</v>
      </c>
      <c r="C54" s="62" t="s">
        <v>472</v>
      </c>
      <c r="D54" s="62" t="s">
        <v>473</v>
      </c>
      <c r="E54" s="63" t="s">
        <v>100</v>
      </c>
      <c r="F54" s="62" t="s">
        <v>474</v>
      </c>
      <c r="G54" s="88"/>
      <c r="H54" s="64"/>
      <c r="I54" s="91"/>
      <c r="J54" s="89" t="s">
        <v>48</v>
      </c>
      <c r="K54" s="7" t="s">
        <v>49</v>
      </c>
      <c r="L54" s="62" t="s">
        <v>477</v>
      </c>
      <c r="M54" s="7">
        <v>1</v>
      </c>
      <c r="N54" s="7" t="s">
        <v>478</v>
      </c>
      <c r="O54" s="62" t="s">
        <v>479</v>
      </c>
      <c r="P54" s="93" t="s">
        <v>62</v>
      </c>
      <c r="Q54" s="93" t="s">
        <v>157</v>
      </c>
      <c r="R54" s="7"/>
      <c r="S54" s="52"/>
      <c r="T54" s="62" t="s">
        <v>161</v>
      </c>
      <c r="U54" s="62">
        <v>1</v>
      </c>
      <c r="V54" s="62">
        <v>2022</v>
      </c>
      <c r="W54" s="62" t="s">
        <v>45</v>
      </c>
      <c r="X54" s="53" t="s">
        <v>46</v>
      </c>
      <c r="Y54" s="5" t="s">
        <v>91</v>
      </c>
      <c r="Z54" s="88" t="s">
        <v>47</v>
      </c>
      <c r="AA54" s="97" t="s">
        <v>92</v>
      </c>
      <c r="AB54" s="7" t="s">
        <v>83</v>
      </c>
      <c r="AC54" s="7" t="s">
        <v>44</v>
      </c>
      <c r="AD54" s="66"/>
      <c r="AE54" s="68"/>
      <c r="AG54" s="7">
        <f t="shared" si="0"/>
        <v>3</v>
      </c>
      <c r="AH54" s="7">
        <f t="shared" si="1"/>
        <v>1</v>
      </c>
      <c r="AI54" s="7">
        <f t="shared" si="2"/>
        <v>1</v>
      </c>
      <c r="AJ54" s="7">
        <f t="shared" si="3"/>
        <v>1</v>
      </c>
      <c r="AL54" s="51">
        <f t="shared" si="7"/>
        <v>6</v>
      </c>
      <c r="AN54" s="2"/>
    </row>
    <row r="55" spans="1:40" ht="31.4" customHeight="1">
      <c r="A55" s="63"/>
      <c r="B55" s="63" t="s">
        <v>155</v>
      </c>
      <c r="C55" s="62" t="s">
        <v>472</v>
      </c>
      <c r="D55" s="62" t="s">
        <v>473</v>
      </c>
      <c r="E55" s="63" t="s">
        <v>100</v>
      </c>
      <c r="F55" s="62" t="s">
        <v>474</v>
      </c>
      <c r="G55" s="88"/>
      <c r="H55" s="64"/>
      <c r="I55" s="91"/>
      <c r="J55" s="89" t="s">
        <v>48</v>
      </c>
      <c r="K55" s="7" t="s">
        <v>64</v>
      </c>
      <c r="L55" s="62" t="s">
        <v>480</v>
      </c>
      <c r="M55" s="7">
        <v>8</v>
      </c>
      <c r="N55" s="7" t="s">
        <v>478</v>
      </c>
      <c r="O55" s="62"/>
      <c r="P55" s="93" t="s">
        <v>62</v>
      </c>
      <c r="Q55" s="93" t="s">
        <v>157</v>
      </c>
      <c r="R55" s="7"/>
      <c r="S55" s="52"/>
      <c r="T55" s="62" t="s">
        <v>43</v>
      </c>
      <c r="U55" s="62" t="s">
        <v>43</v>
      </c>
      <c r="V55" s="62" t="s">
        <v>43</v>
      </c>
      <c r="W55" s="62" t="s">
        <v>45</v>
      </c>
      <c r="X55" s="53" t="s">
        <v>46</v>
      </c>
      <c r="Y55" s="5" t="s">
        <v>91</v>
      </c>
      <c r="Z55" s="88" t="s">
        <v>47</v>
      </c>
      <c r="AA55" s="97" t="s">
        <v>92</v>
      </c>
      <c r="AB55" s="7" t="s">
        <v>83</v>
      </c>
      <c r="AC55" s="7" t="s">
        <v>44</v>
      </c>
      <c r="AD55" s="66"/>
      <c r="AE55" s="68"/>
      <c r="AG55" s="7">
        <f t="shared" si="0"/>
        <v>3</v>
      </c>
      <c r="AH55" s="7">
        <f t="shared" si="1"/>
        <v>1</v>
      </c>
      <c r="AI55" s="7">
        <f t="shared" si="2"/>
        <v>1</v>
      </c>
      <c r="AJ55" s="7">
        <f t="shared" si="3"/>
        <v>1</v>
      </c>
      <c r="AL55" s="51">
        <f t="shared" si="7"/>
        <v>6</v>
      </c>
      <c r="AN55" s="2"/>
    </row>
    <row r="56" spans="1:40" ht="31.4" customHeight="1">
      <c r="A56" s="63"/>
      <c r="B56" s="63" t="s">
        <v>155</v>
      </c>
      <c r="C56" s="62" t="s">
        <v>472</v>
      </c>
      <c r="D56" s="62" t="s">
        <v>473</v>
      </c>
      <c r="E56" s="63" t="s">
        <v>100</v>
      </c>
      <c r="F56" s="62" t="s">
        <v>474</v>
      </c>
      <c r="G56" s="88"/>
      <c r="H56" s="64"/>
      <c r="I56" s="91"/>
      <c r="J56" s="89" t="s">
        <v>48</v>
      </c>
      <c r="K56" s="7" t="s">
        <v>140</v>
      </c>
      <c r="L56" s="62" t="s">
        <v>481</v>
      </c>
      <c r="M56" s="7">
        <v>1</v>
      </c>
      <c r="N56" s="7" t="s">
        <v>478</v>
      </c>
      <c r="O56" s="62" t="s">
        <v>482</v>
      </c>
      <c r="P56" s="93" t="s">
        <v>62</v>
      </c>
      <c r="Q56" s="93" t="s">
        <v>157</v>
      </c>
      <c r="R56" s="7"/>
      <c r="S56" s="52"/>
      <c r="T56" s="62" t="s">
        <v>50</v>
      </c>
      <c r="U56" s="62">
        <v>2</v>
      </c>
      <c r="V56" s="62">
        <v>2023</v>
      </c>
      <c r="W56" s="62" t="s">
        <v>45</v>
      </c>
      <c r="X56" s="53" t="s">
        <v>46</v>
      </c>
      <c r="Y56" s="5" t="s">
        <v>91</v>
      </c>
      <c r="Z56" s="88" t="s">
        <v>47</v>
      </c>
      <c r="AA56" s="97" t="s">
        <v>92</v>
      </c>
      <c r="AB56" s="7" t="s">
        <v>83</v>
      </c>
      <c r="AC56" s="7" t="s">
        <v>44</v>
      </c>
      <c r="AD56" s="66"/>
      <c r="AE56" s="68"/>
      <c r="AG56" s="7">
        <f t="shared" si="0"/>
        <v>3</v>
      </c>
      <c r="AH56" s="7">
        <f t="shared" si="1"/>
        <v>1</v>
      </c>
      <c r="AI56" s="7">
        <f t="shared" si="2"/>
        <v>1</v>
      </c>
      <c r="AJ56" s="7">
        <f t="shared" si="3"/>
        <v>1</v>
      </c>
      <c r="AL56" s="51">
        <f t="shared" si="7"/>
        <v>6</v>
      </c>
      <c r="AN56" s="2"/>
    </row>
    <row r="57" spans="1:40" ht="31.4" customHeight="1">
      <c r="A57" s="63"/>
      <c r="B57" s="63" t="s">
        <v>155</v>
      </c>
      <c r="C57" s="62" t="s">
        <v>472</v>
      </c>
      <c r="D57" s="62" t="s">
        <v>473</v>
      </c>
      <c r="E57" s="63" t="s">
        <v>100</v>
      </c>
      <c r="F57" s="62" t="s">
        <v>474</v>
      </c>
      <c r="G57" s="88"/>
      <c r="H57" s="64"/>
      <c r="I57" s="91"/>
      <c r="J57" s="89" t="s">
        <v>48</v>
      </c>
      <c r="K57" s="7" t="s">
        <v>53</v>
      </c>
      <c r="L57" s="62" t="s">
        <v>483</v>
      </c>
      <c r="M57" s="7">
        <v>9</v>
      </c>
      <c r="N57" s="7" t="s">
        <v>478</v>
      </c>
      <c r="O57" s="62"/>
      <c r="P57" s="93" t="s">
        <v>62</v>
      </c>
      <c r="Q57" s="93" t="s">
        <v>157</v>
      </c>
      <c r="R57" s="7"/>
      <c r="S57" s="52"/>
      <c r="T57" s="62" t="s">
        <v>43</v>
      </c>
      <c r="U57" s="62" t="s">
        <v>43</v>
      </c>
      <c r="V57" s="62" t="s">
        <v>43</v>
      </c>
      <c r="W57" s="62" t="s">
        <v>45</v>
      </c>
      <c r="X57" s="53" t="s">
        <v>46</v>
      </c>
      <c r="Y57" s="5" t="s">
        <v>91</v>
      </c>
      <c r="Z57" s="88" t="s">
        <v>47</v>
      </c>
      <c r="AA57" s="97" t="s">
        <v>92</v>
      </c>
      <c r="AB57" s="7" t="s">
        <v>83</v>
      </c>
      <c r="AC57" s="7" t="s">
        <v>44</v>
      </c>
      <c r="AD57" s="66"/>
      <c r="AE57" s="68"/>
      <c r="AG57" s="7">
        <f t="shared" si="0"/>
        <v>3</v>
      </c>
      <c r="AH57" s="7">
        <f t="shared" si="1"/>
        <v>1</v>
      </c>
      <c r="AI57" s="7">
        <f t="shared" si="2"/>
        <v>1</v>
      </c>
      <c r="AJ57" s="7">
        <f t="shared" si="3"/>
        <v>1</v>
      </c>
      <c r="AL57" s="51">
        <f t="shared" si="7"/>
        <v>6</v>
      </c>
      <c r="AN57" s="2"/>
    </row>
    <row r="58" spans="1:40" ht="31.4" customHeight="1">
      <c r="A58" s="63"/>
      <c r="B58" s="63" t="s">
        <v>155</v>
      </c>
      <c r="C58" s="62" t="s">
        <v>472</v>
      </c>
      <c r="D58" s="62" t="s">
        <v>473</v>
      </c>
      <c r="E58" s="63" t="s">
        <v>100</v>
      </c>
      <c r="F58" s="62" t="s">
        <v>474</v>
      </c>
      <c r="G58" s="88" t="s">
        <v>70</v>
      </c>
      <c r="H58" s="64"/>
      <c r="I58" s="91"/>
      <c r="J58" s="7" t="s">
        <v>108</v>
      </c>
      <c r="K58" s="7" t="s">
        <v>108</v>
      </c>
      <c r="L58" s="62" t="s">
        <v>484</v>
      </c>
      <c r="M58" s="7">
        <v>2</v>
      </c>
      <c r="N58" s="7"/>
      <c r="O58" s="62"/>
      <c r="P58" s="93" t="s">
        <v>62</v>
      </c>
      <c r="Q58" s="93" t="s">
        <v>157</v>
      </c>
      <c r="R58" s="7"/>
      <c r="S58" s="52"/>
      <c r="T58" s="62" t="s">
        <v>43</v>
      </c>
      <c r="U58" s="62" t="s">
        <v>43</v>
      </c>
      <c r="V58" s="62" t="s">
        <v>43</v>
      </c>
      <c r="W58" s="62" t="s">
        <v>45</v>
      </c>
      <c r="X58" s="53" t="s">
        <v>46</v>
      </c>
      <c r="Y58" s="5" t="s">
        <v>91</v>
      </c>
      <c r="Z58" s="88" t="s">
        <v>47</v>
      </c>
      <c r="AA58" s="97" t="s">
        <v>92</v>
      </c>
      <c r="AB58" s="7" t="s">
        <v>83</v>
      </c>
      <c r="AC58" s="7" t="s">
        <v>44</v>
      </c>
      <c r="AD58" s="66"/>
      <c r="AE58" s="68"/>
      <c r="AG58" s="7">
        <f t="shared" si="0"/>
        <v>3</v>
      </c>
      <c r="AH58" s="7">
        <f t="shared" si="1"/>
        <v>1</v>
      </c>
      <c r="AI58" s="7">
        <f t="shared" si="2"/>
        <v>1</v>
      </c>
      <c r="AJ58" s="7">
        <f t="shared" si="3"/>
        <v>1</v>
      </c>
      <c r="AL58" s="51">
        <f t="shared" si="7"/>
        <v>6</v>
      </c>
      <c r="AN58" s="2"/>
    </row>
    <row r="59" spans="1:40" ht="50.15" customHeight="1">
      <c r="A59" s="7"/>
      <c r="B59" s="63" t="s">
        <v>155</v>
      </c>
      <c r="C59" s="62" t="s">
        <v>485</v>
      </c>
      <c r="D59" s="62" t="s">
        <v>486</v>
      </c>
      <c r="E59" s="63" t="s">
        <v>65</v>
      </c>
      <c r="F59" s="62" t="s">
        <v>175</v>
      </c>
      <c r="G59" s="88"/>
      <c r="H59" s="64"/>
      <c r="I59" s="91"/>
      <c r="J59" s="89" t="s">
        <v>48</v>
      </c>
      <c r="K59" s="7" t="s">
        <v>55</v>
      </c>
      <c r="L59" s="62" t="s">
        <v>487</v>
      </c>
      <c r="M59" s="7">
        <v>30</v>
      </c>
      <c r="N59" s="7" t="s">
        <v>149</v>
      </c>
      <c r="O59" s="62" t="s">
        <v>463</v>
      </c>
      <c r="P59" s="93" t="s">
        <v>71</v>
      </c>
      <c r="Q59" s="93" t="s">
        <v>72</v>
      </c>
      <c r="R59" s="7"/>
      <c r="S59" s="52">
        <v>42736</v>
      </c>
      <c r="T59" s="62" t="s">
        <v>43</v>
      </c>
      <c r="U59" s="62" t="s">
        <v>43</v>
      </c>
      <c r="V59" s="62" t="s">
        <v>43</v>
      </c>
      <c r="W59" s="62" t="s">
        <v>45</v>
      </c>
      <c r="X59" s="53" t="s">
        <v>46</v>
      </c>
      <c r="Y59" s="5" t="s">
        <v>158</v>
      </c>
      <c r="Z59" s="88" t="s">
        <v>47</v>
      </c>
      <c r="AA59" s="97" t="s">
        <v>92</v>
      </c>
      <c r="AB59" s="7" t="s">
        <v>83</v>
      </c>
      <c r="AC59" s="7" t="s">
        <v>44</v>
      </c>
      <c r="AD59" s="66"/>
      <c r="AE59" s="68"/>
      <c r="AG59" s="7">
        <f t="shared" si="0"/>
        <v>3</v>
      </c>
      <c r="AH59" s="7">
        <f t="shared" si="1"/>
        <v>3</v>
      </c>
      <c r="AI59" s="7">
        <f t="shared" si="2"/>
        <v>1</v>
      </c>
      <c r="AJ59" s="7">
        <f t="shared" si="3"/>
        <v>1</v>
      </c>
      <c r="AL59" s="51">
        <f t="shared" si="7"/>
        <v>8</v>
      </c>
      <c r="AN59" s="2"/>
    </row>
    <row r="60" spans="1:40" ht="31.4" customHeight="1">
      <c r="A60" s="7"/>
      <c r="B60" s="63" t="s">
        <v>155</v>
      </c>
      <c r="C60" s="62" t="s">
        <v>485</v>
      </c>
      <c r="D60" s="62" t="s">
        <v>486</v>
      </c>
      <c r="E60" s="63" t="s">
        <v>65</v>
      </c>
      <c r="F60" s="62" t="s">
        <v>175</v>
      </c>
      <c r="G60" s="88"/>
      <c r="H60" s="64"/>
      <c r="I60" s="91"/>
      <c r="J60" s="89" t="s">
        <v>48</v>
      </c>
      <c r="K60" s="7" t="s">
        <v>49</v>
      </c>
      <c r="L60" s="62" t="s">
        <v>488</v>
      </c>
      <c r="M60" s="7">
        <v>1</v>
      </c>
      <c r="N60" s="7" t="s">
        <v>149</v>
      </c>
      <c r="O60" s="62" t="s">
        <v>151</v>
      </c>
      <c r="P60" s="93" t="s">
        <v>71</v>
      </c>
      <c r="Q60" s="93" t="s">
        <v>72</v>
      </c>
      <c r="R60" s="7"/>
      <c r="S60" s="52"/>
      <c r="T60" s="62" t="s">
        <v>50</v>
      </c>
      <c r="U60" s="62">
        <v>2</v>
      </c>
      <c r="V60" s="62">
        <v>2024</v>
      </c>
      <c r="W60" s="62" t="s">
        <v>45</v>
      </c>
      <c r="X60" s="53" t="s">
        <v>46</v>
      </c>
      <c r="Y60" s="5" t="s">
        <v>91</v>
      </c>
      <c r="Z60" s="88" t="s">
        <v>47</v>
      </c>
      <c r="AA60" s="97" t="s">
        <v>92</v>
      </c>
      <c r="AB60" s="7" t="s">
        <v>83</v>
      </c>
      <c r="AC60" s="7" t="s">
        <v>44</v>
      </c>
      <c r="AD60" s="66"/>
      <c r="AE60" s="68"/>
      <c r="AG60" s="7">
        <f t="shared" si="0"/>
        <v>3</v>
      </c>
      <c r="AH60" s="7">
        <f t="shared" si="1"/>
        <v>1</v>
      </c>
      <c r="AI60" s="7">
        <f t="shared" si="2"/>
        <v>1</v>
      </c>
      <c r="AJ60" s="7">
        <f t="shared" si="3"/>
        <v>1</v>
      </c>
      <c r="AL60" s="51">
        <f t="shared" si="7"/>
        <v>6</v>
      </c>
      <c r="AN60" s="2"/>
    </row>
    <row r="61" spans="1:40" ht="31.4" customHeight="1">
      <c r="A61" s="7"/>
      <c r="B61" s="63" t="s">
        <v>155</v>
      </c>
      <c r="C61" s="62" t="s">
        <v>485</v>
      </c>
      <c r="D61" s="62" t="s">
        <v>486</v>
      </c>
      <c r="E61" s="63" t="s">
        <v>65</v>
      </c>
      <c r="F61" s="62" t="s">
        <v>175</v>
      </c>
      <c r="G61" s="88"/>
      <c r="H61" s="64"/>
      <c r="I61" s="91"/>
      <c r="J61" s="91" t="s">
        <v>48</v>
      </c>
      <c r="K61" s="7" t="s">
        <v>172</v>
      </c>
      <c r="L61" s="62" t="s">
        <v>489</v>
      </c>
      <c r="M61" s="7">
        <v>1</v>
      </c>
      <c r="N61" s="7" t="s">
        <v>149</v>
      </c>
      <c r="O61" s="62" t="s">
        <v>172</v>
      </c>
      <c r="P61" s="93" t="s">
        <v>71</v>
      </c>
      <c r="Q61" s="93" t="s">
        <v>72</v>
      </c>
      <c r="R61" s="7"/>
      <c r="S61" s="52"/>
      <c r="T61" s="62" t="s">
        <v>170</v>
      </c>
      <c r="U61" s="62">
        <v>1</v>
      </c>
      <c r="V61" s="62">
        <v>2020</v>
      </c>
      <c r="W61" s="62" t="s">
        <v>45</v>
      </c>
      <c r="X61" s="53" t="s">
        <v>46</v>
      </c>
      <c r="Y61" s="5" t="s">
        <v>91</v>
      </c>
      <c r="Z61" s="88" t="s">
        <v>47</v>
      </c>
      <c r="AA61" s="97" t="s">
        <v>92</v>
      </c>
      <c r="AB61" s="7" t="s">
        <v>83</v>
      </c>
      <c r="AC61" s="7" t="s">
        <v>44</v>
      </c>
      <c r="AD61" s="66"/>
      <c r="AE61" s="68"/>
      <c r="AG61" s="7">
        <f t="shared" si="0"/>
        <v>3</v>
      </c>
      <c r="AH61" s="7">
        <f t="shared" si="1"/>
        <v>1</v>
      </c>
      <c r="AI61" s="7">
        <f t="shared" si="2"/>
        <v>1</v>
      </c>
      <c r="AJ61" s="7">
        <f t="shared" si="3"/>
        <v>1</v>
      </c>
      <c r="AL61" s="51">
        <f t="shared" si="7"/>
        <v>6</v>
      </c>
      <c r="AN61" s="2"/>
    </row>
    <row r="62" spans="1:40" ht="31.4" customHeight="1">
      <c r="A62" s="7"/>
      <c r="B62" s="63" t="s">
        <v>155</v>
      </c>
      <c r="C62" s="62" t="s">
        <v>485</v>
      </c>
      <c r="D62" s="62" t="s">
        <v>486</v>
      </c>
      <c r="E62" s="63" t="s">
        <v>65</v>
      </c>
      <c r="F62" s="62" t="s">
        <v>175</v>
      </c>
      <c r="G62" s="88"/>
      <c r="H62" s="64"/>
      <c r="I62" s="91"/>
      <c r="J62" s="89" t="s">
        <v>48</v>
      </c>
      <c r="K62" s="7" t="s">
        <v>64</v>
      </c>
      <c r="L62" s="62" t="s">
        <v>490</v>
      </c>
      <c r="M62" s="7">
        <v>5</v>
      </c>
      <c r="N62" s="7" t="s">
        <v>149</v>
      </c>
      <c r="O62" s="62" t="s">
        <v>458</v>
      </c>
      <c r="P62" s="93" t="s">
        <v>71</v>
      </c>
      <c r="Q62" s="93" t="s">
        <v>72</v>
      </c>
      <c r="R62" s="7"/>
      <c r="S62" s="52"/>
      <c r="T62" s="62" t="s">
        <v>43</v>
      </c>
      <c r="U62" s="62" t="s">
        <v>43</v>
      </c>
      <c r="V62" s="62" t="s">
        <v>43</v>
      </c>
      <c r="W62" s="62" t="s">
        <v>45</v>
      </c>
      <c r="X62" s="53" t="s">
        <v>46</v>
      </c>
      <c r="Y62" s="5" t="s">
        <v>91</v>
      </c>
      <c r="Z62" s="88" t="s">
        <v>47</v>
      </c>
      <c r="AA62" s="97" t="s">
        <v>92</v>
      </c>
      <c r="AB62" s="7" t="s">
        <v>83</v>
      </c>
      <c r="AC62" s="7" t="s">
        <v>44</v>
      </c>
      <c r="AD62" s="66"/>
      <c r="AE62" s="68"/>
      <c r="AG62" s="7">
        <f t="shared" si="0"/>
        <v>3</v>
      </c>
      <c r="AH62" s="7">
        <f t="shared" si="1"/>
        <v>1</v>
      </c>
      <c r="AI62" s="7">
        <f t="shared" si="2"/>
        <v>1</v>
      </c>
      <c r="AJ62" s="7">
        <f t="shared" si="3"/>
        <v>1</v>
      </c>
      <c r="AL62" s="51">
        <f t="shared" si="7"/>
        <v>6</v>
      </c>
      <c r="AN62" s="2"/>
    </row>
    <row r="63" spans="1:40" ht="31.4" customHeight="1">
      <c r="A63" s="7"/>
      <c r="B63" s="63" t="s">
        <v>155</v>
      </c>
      <c r="C63" s="62" t="s">
        <v>485</v>
      </c>
      <c r="D63" s="62" t="s">
        <v>486</v>
      </c>
      <c r="E63" s="63" t="s">
        <v>65</v>
      </c>
      <c r="F63" s="62" t="s">
        <v>175</v>
      </c>
      <c r="G63" s="88"/>
      <c r="H63" s="64"/>
      <c r="I63" s="91"/>
      <c r="J63" s="89" t="s">
        <v>48</v>
      </c>
      <c r="K63" s="7" t="s">
        <v>53</v>
      </c>
      <c r="L63" s="62" t="s">
        <v>491</v>
      </c>
      <c r="M63" s="7">
        <v>4</v>
      </c>
      <c r="N63" s="7" t="s">
        <v>149</v>
      </c>
      <c r="O63" s="62" t="s">
        <v>153</v>
      </c>
      <c r="P63" s="93" t="s">
        <v>71</v>
      </c>
      <c r="Q63" s="93" t="s">
        <v>72</v>
      </c>
      <c r="R63" s="7"/>
      <c r="S63" s="52"/>
      <c r="T63" s="62" t="s">
        <v>43</v>
      </c>
      <c r="U63" s="62" t="s">
        <v>43</v>
      </c>
      <c r="V63" s="62" t="s">
        <v>43</v>
      </c>
      <c r="W63" s="62" t="s">
        <v>45</v>
      </c>
      <c r="X63" s="53" t="s">
        <v>46</v>
      </c>
      <c r="Y63" s="5" t="s">
        <v>91</v>
      </c>
      <c r="Z63" s="88" t="s">
        <v>47</v>
      </c>
      <c r="AA63" s="97" t="s">
        <v>92</v>
      </c>
      <c r="AB63" s="7" t="s">
        <v>83</v>
      </c>
      <c r="AC63" s="7" t="s">
        <v>44</v>
      </c>
      <c r="AD63" s="66"/>
      <c r="AE63" s="68"/>
      <c r="AG63" s="7">
        <f t="shared" si="0"/>
        <v>3</v>
      </c>
      <c r="AH63" s="7">
        <f t="shared" si="1"/>
        <v>1</v>
      </c>
      <c r="AI63" s="7">
        <f t="shared" si="2"/>
        <v>1</v>
      </c>
      <c r="AJ63" s="7">
        <f t="shared" si="3"/>
        <v>1</v>
      </c>
      <c r="AL63" s="51">
        <f t="shared" si="7"/>
        <v>6</v>
      </c>
      <c r="AN63" s="2"/>
    </row>
    <row r="64" spans="1:40" ht="31.4" customHeight="1">
      <c r="A64" s="7"/>
      <c r="B64" s="63" t="s">
        <v>155</v>
      </c>
      <c r="C64" s="62" t="s">
        <v>485</v>
      </c>
      <c r="D64" s="62" t="s">
        <v>486</v>
      </c>
      <c r="E64" s="63" t="s">
        <v>145</v>
      </c>
      <c r="F64" s="62" t="s">
        <v>492</v>
      </c>
      <c r="G64" s="88"/>
      <c r="H64" s="64"/>
      <c r="I64" s="91"/>
      <c r="J64" s="89" t="s">
        <v>48</v>
      </c>
      <c r="K64" s="7" t="s">
        <v>118</v>
      </c>
      <c r="L64" s="62" t="s">
        <v>493</v>
      </c>
      <c r="M64" s="7">
        <v>4</v>
      </c>
      <c r="N64" s="7" t="s">
        <v>119</v>
      </c>
      <c r="O64" s="62" t="s">
        <v>494</v>
      </c>
      <c r="P64" s="93" t="s">
        <v>138</v>
      </c>
      <c r="Q64" s="93" t="s">
        <v>399</v>
      </c>
      <c r="R64" s="7"/>
      <c r="S64" s="52"/>
      <c r="T64" s="62" t="s">
        <v>173</v>
      </c>
      <c r="U64" s="62">
        <v>1</v>
      </c>
      <c r="V64" s="62"/>
      <c r="W64" s="62" t="s">
        <v>45</v>
      </c>
      <c r="X64" s="53" t="s">
        <v>46</v>
      </c>
      <c r="Y64" s="5" t="s">
        <v>91</v>
      </c>
      <c r="Z64" s="88" t="s">
        <v>47</v>
      </c>
      <c r="AA64" s="97" t="s">
        <v>92</v>
      </c>
      <c r="AB64" s="7" t="s">
        <v>83</v>
      </c>
      <c r="AC64" s="7" t="s">
        <v>44</v>
      </c>
      <c r="AD64" s="66"/>
      <c r="AE64" s="68"/>
      <c r="AG64" s="7">
        <f t="shared" si="0"/>
        <v>3</v>
      </c>
      <c r="AH64" s="7">
        <f t="shared" si="1"/>
        <v>1</v>
      </c>
      <c r="AI64" s="7">
        <f t="shared" si="2"/>
        <v>1</v>
      </c>
      <c r="AJ64" s="7">
        <f t="shared" si="3"/>
        <v>1</v>
      </c>
      <c r="AL64" s="51">
        <f t="shared" si="7"/>
        <v>6</v>
      </c>
      <c r="AN64" s="2"/>
    </row>
    <row r="65" spans="1:40" ht="31.4" customHeight="1">
      <c r="A65" s="7"/>
      <c r="B65" s="63" t="s">
        <v>155</v>
      </c>
      <c r="C65" s="62" t="s">
        <v>485</v>
      </c>
      <c r="D65" s="62" t="s">
        <v>486</v>
      </c>
      <c r="E65" s="63" t="s">
        <v>145</v>
      </c>
      <c r="F65" s="62" t="s">
        <v>492</v>
      </c>
      <c r="G65" s="88"/>
      <c r="H65" s="64"/>
      <c r="I65" s="91"/>
      <c r="J65" s="89" t="s">
        <v>48</v>
      </c>
      <c r="K65" s="7" t="s">
        <v>64</v>
      </c>
      <c r="L65" s="62" t="s">
        <v>495</v>
      </c>
      <c r="M65" s="7">
        <v>5</v>
      </c>
      <c r="N65" s="7" t="s">
        <v>119</v>
      </c>
      <c r="O65" s="62" t="s">
        <v>496</v>
      </c>
      <c r="P65" s="93" t="s">
        <v>138</v>
      </c>
      <c r="Q65" s="93" t="s">
        <v>399</v>
      </c>
      <c r="R65" s="7"/>
      <c r="S65" s="52"/>
      <c r="T65" s="62" t="s">
        <v>43</v>
      </c>
      <c r="U65" s="62" t="s">
        <v>43</v>
      </c>
      <c r="V65" s="62" t="s">
        <v>43</v>
      </c>
      <c r="W65" s="62" t="s">
        <v>45</v>
      </c>
      <c r="X65" s="53" t="s">
        <v>46</v>
      </c>
      <c r="Y65" s="5" t="s">
        <v>91</v>
      </c>
      <c r="Z65" s="88" t="s">
        <v>47</v>
      </c>
      <c r="AA65" s="97" t="s">
        <v>92</v>
      </c>
      <c r="AB65" s="7" t="s">
        <v>83</v>
      </c>
      <c r="AC65" s="7" t="s">
        <v>44</v>
      </c>
      <c r="AD65" s="66"/>
      <c r="AE65" s="68"/>
      <c r="AG65" s="7">
        <f t="shared" si="0"/>
        <v>3</v>
      </c>
      <c r="AH65" s="7">
        <f t="shared" si="1"/>
        <v>1</v>
      </c>
      <c r="AI65" s="7">
        <f t="shared" si="2"/>
        <v>1</v>
      </c>
      <c r="AJ65" s="7">
        <f t="shared" si="3"/>
        <v>1</v>
      </c>
      <c r="AL65" s="51">
        <f t="shared" si="7"/>
        <v>6</v>
      </c>
      <c r="AN65" s="2"/>
    </row>
    <row r="66" spans="1:40" ht="31.4" customHeight="1">
      <c r="A66" s="63"/>
      <c r="B66" s="63" t="s">
        <v>155</v>
      </c>
      <c r="C66" s="62" t="s">
        <v>485</v>
      </c>
      <c r="D66" s="62" t="s">
        <v>486</v>
      </c>
      <c r="E66" s="63" t="s">
        <v>131</v>
      </c>
      <c r="F66" s="62" t="s">
        <v>497</v>
      </c>
      <c r="G66" s="88"/>
      <c r="H66" s="64"/>
      <c r="I66" s="91"/>
      <c r="J66" s="89" t="s">
        <v>41</v>
      </c>
      <c r="K66" s="7" t="s">
        <v>42</v>
      </c>
      <c r="L66" s="62" t="s">
        <v>498</v>
      </c>
      <c r="M66" s="7">
        <v>2</v>
      </c>
      <c r="N66" s="7" t="s">
        <v>105</v>
      </c>
      <c r="O66" s="62"/>
      <c r="P66" s="93"/>
      <c r="Q66" s="93"/>
      <c r="R66" s="7"/>
      <c r="S66" s="52"/>
      <c r="T66" s="62" t="s">
        <v>43</v>
      </c>
      <c r="U66" s="62" t="s">
        <v>43</v>
      </c>
      <c r="V66" s="62" t="s">
        <v>43</v>
      </c>
      <c r="W66" s="62" t="s">
        <v>45</v>
      </c>
      <c r="X66" s="53" t="s">
        <v>46</v>
      </c>
      <c r="Y66" s="5" t="s">
        <v>91</v>
      </c>
      <c r="Z66" s="88" t="s">
        <v>47</v>
      </c>
      <c r="AA66" s="97" t="s">
        <v>92</v>
      </c>
      <c r="AB66" s="7" t="s">
        <v>83</v>
      </c>
      <c r="AC66" s="7" t="s">
        <v>45</v>
      </c>
      <c r="AD66" s="66"/>
      <c r="AE66" s="62" t="s">
        <v>499</v>
      </c>
      <c r="AG66" s="7">
        <f t="shared" si="0"/>
        <v>3</v>
      </c>
      <c r="AH66" s="7">
        <f t="shared" si="1"/>
        <v>1</v>
      </c>
      <c r="AI66" s="7">
        <f t="shared" si="2"/>
        <v>1</v>
      </c>
      <c r="AJ66" s="7">
        <f t="shared" si="3"/>
        <v>1</v>
      </c>
      <c r="AL66" s="51">
        <f t="shared" si="7"/>
        <v>6</v>
      </c>
      <c r="AN66" s="2"/>
    </row>
    <row r="67" spans="1:40" ht="31.4" customHeight="1">
      <c r="A67" s="63"/>
      <c r="B67" s="63" t="s">
        <v>155</v>
      </c>
      <c r="C67" s="62" t="s">
        <v>485</v>
      </c>
      <c r="D67" s="62" t="s">
        <v>486</v>
      </c>
      <c r="E67" s="63" t="s">
        <v>131</v>
      </c>
      <c r="F67" s="62" t="s">
        <v>497</v>
      </c>
      <c r="G67" s="88"/>
      <c r="H67" s="64"/>
      <c r="I67" s="91"/>
      <c r="J67" s="89" t="s">
        <v>48</v>
      </c>
      <c r="K67" s="7" t="s">
        <v>49</v>
      </c>
      <c r="L67" s="62" t="s">
        <v>500</v>
      </c>
      <c r="M67" s="7">
        <v>1</v>
      </c>
      <c r="N67" s="7" t="s">
        <v>112</v>
      </c>
      <c r="O67" s="62" t="s">
        <v>501</v>
      </c>
      <c r="P67" s="93" t="s">
        <v>62</v>
      </c>
      <c r="Q67" s="93"/>
      <c r="R67" s="7"/>
      <c r="S67" s="52"/>
      <c r="T67" s="62"/>
      <c r="U67" s="62">
        <v>1</v>
      </c>
      <c r="V67" s="62">
        <v>2021</v>
      </c>
      <c r="W67" s="62" t="s">
        <v>45</v>
      </c>
      <c r="X67" s="53" t="s">
        <v>46</v>
      </c>
      <c r="Y67" s="5" t="s">
        <v>91</v>
      </c>
      <c r="Z67" s="88" t="s">
        <v>97</v>
      </c>
      <c r="AA67" s="97" t="s">
        <v>92</v>
      </c>
      <c r="AB67" s="7" t="s">
        <v>83</v>
      </c>
      <c r="AC67" s="7" t="s">
        <v>44</v>
      </c>
      <c r="AD67" s="66"/>
      <c r="AE67" s="68"/>
      <c r="AG67" s="7">
        <f t="shared" si="0"/>
        <v>3</v>
      </c>
      <c r="AH67" s="7">
        <f t="shared" si="1"/>
        <v>1</v>
      </c>
      <c r="AI67" s="7">
        <f t="shared" si="2"/>
        <v>3</v>
      </c>
      <c r="AJ67" s="7">
        <f t="shared" si="3"/>
        <v>1</v>
      </c>
      <c r="AL67" s="51">
        <f t="shared" si="7"/>
        <v>8</v>
      </c>
      <c r="AN67" s="2"/>
    </row>
    <row r="68" spans="1:40" ht="31.4" customHeight="1">
      <c r="A68" s="63"/>
      <c r="B68" s="63" t="s">
        <v>155</v>
      </c>
      <c r="C68" s="62" t="s">
        <v>485</v>
      </c>
      <c r="D68" s="62" t="s">
        <v>486</v>
      </c>
      <c r="E68" s="63" t="s">
        <v>131</v>
      </c>
      <c r="F68" s="62" t="s">
        <v>497</v>
      </c>
      <c r="G68" s="88"/>
      <c r="H68" s="64"/>
      <c r="I68" s="91"/>
      <c r="J68" s="89" t="s">
        <v>48</v>
      </c>
      <c r="K68" s="7" t="s">
        <v>64</v>
      </c>
      <c r="L68" s="62" t="s">
        <v>502</v>
      </c>
      <c r="M68" s="7">
        <v>23</v>
      </c>
      <c r="N68" s="7" t="s">
        <v>112</v>
      </c>
      <c r="O68" s="62"/>
      <c r="P68" s="93" t="s">
        <v>62</v>
      </c>
      <c r="Q68" s="93"/>
      <c r="R68" s="7"/>
      <c r="S68" s="52"/>
      <c r="T68" s="62" t="s">
        <v>43</v>
      </c>
      <c r="U68" s="62" t="s">
        <v>43</v>
      </c>
      <c r="V68" s="62" t="s">
        <v>43</v>
      </c>
      <c r="W68" s="62" t="s">
        <v>45</v>
      </c>
      <c r="X68" s="53" t="s">
        <v>46</v>
      </c>
      <c r="Y68" s="5" t="s">
        <v>91</v>
      </c>
      <c r="Z68" s="88" t="s">
        <v>97</v>
      </c>
      <c r="AA68" s="97" t="s">
        <v>92</v>
      </c>
      <c r="AB68" s="7" t="s">
        <v>83</v>
      </c>
      <c r="AC68" s="7" t="s">
        <v>44</v>
      </c>
      <c r="AD68" s="66"/>
      <c r="AE68" s="68"/>
      <c r="AG68" s="7">
        <f t="shared" si="0"/>
        <v>3</v>
      </c>
      <c r="AH68" s="7">
        <f t="shared" si="1"/>
        <v>1</v>
      </c>
      <c r="AI68" s="7">
        <f t="shared" si="2"/>
        <v>3</v>
      </c>
      <c r="AJ68" s="7">
        <f t="shared" si="3"/>
        <v>1</v>
      </c>
      <c r="AL68" s="51">
        <f t="shared" si="7"/>
        <v>8</v>
      </c>
      <c r="AN68" s="2"/>
    </row>
    <row r="69" spans="1:40" ht="31.4" customHeight="1">
      <c r="A69" s="63"/>
      <c r="B69" s="63" t="s">
        <v>155</v>
      </c>
      <c r="C69" s="62" t="s">
        <v>485</v>
      </c>
      <c r="D69" s="62" t="s">
        <v>486</v>
      </c>
      <c r="E69" s="63" t="s">
        <v>131</v>
      </c>
      <c r="F69" s="62" t="s">
        <v>497</v>
      </c>
      <c r="G69" s="88"/>
      <c r="H69" s="64"/>
      <c r="I69" s="91"/>
      <c r="J69" s="89" t="s">
        <v>48</v>
      </c>
      <c r="K69" s="7" t="s">
        <v>53</v>
      </c>
      <c r="L69" s="62" t="s">
        <v>503</v>
      </c>
      <c r="M69" s="7">
        <v>12</v>
      </c>
      <c r="N69" s="7" t="s">
        <v>112</v>
      </c>
      <c r="O69" s="62"/>
      <c r="P69" s="93" t="s">
        <v>62</v>
      </c>
      <c r="Q69" s="93"/>
      <c r="R69" s="7"/>
      <c r="S69" s="52"/>
      <c r="T69" s="62" t="s">
        <v>43</v>
      </c>
      <c r="U69" s="62" t="s">
        <v>43</v>
      </c>
      <c r="V69" s="62" t="s">
        <v>43</v>
      </c>
      <c r="W69" s="62" t="s">
        <v>45</v>
      </c>
      <c r="X69" s="53" t="s">
        <v>46</v>
      </c>
      <c r="Y69" s="5" t="s">
        <v>91</v>
      </c>
      <c r="Z69" s="88" t="s">
        <v>47</v>
      </c>
      <c r="AA69" s="97" t="s">
        <v>92</v>
      </c>
      <c r="AB69" s="7" t="s">
        <v>83</v>
      </c>
      <c r="AC69" s="7" t="s">
        <v>44</v>
      </c>
      <c r="AD69" s="66"/>
      <c r="AE69" s="68"/>
      <c r="AG69" s="7">
        <f t="shared" si="0"/>
        <v>3</v>
      </c>
      <c r="AH69" s="7">
        <f t="shared" si="1"/>
        <v>1</v>
      </c>
      <c r="AI69" s="7">
        <f t="shared" si="2"/>
        <v>1</v>
      </c>
      <c r="AJ69" s="7">
        <f t="shared" si="3"/>
        <v>1</v>
      </c>
      <c r="AL69" s="51">
        <f t="shared" si="7"/>
        <v>6</v>
      </c>
      <c r="AN69" s="2"/>
    </row>
    <row r="70" spans="1:40" ht="31.4" customHeight="1">
      <c r="A70" s="7"/>
      <c r="B70" s="63" t="s">
        <v>155</v>
      </c>
      <c r="C70" s="62" t="s">
        <v>485</v>
      </c>
      <c r="D70" s="62" t="s">
        <v>486</v>
      </c>
      <c r="E70" s="63" t="s">
        <v>85</v>
      </c>
      <c r="F70" s="62" t="s">
        <v>504</v>
      </c>
      <c r="G70" s="88"/>
      <c r="H70" s="64"/>
      <c r="I70" s="91"/>
      <c r="J70" s="89" t="s">
        <v>48</v>
      </c>
      <c r="K70" s="7" t="s">
        <v>103</v>
      </c>
      <c r="L70" s="62" t="s">
        <v>505</v>
      </c>
      <c r="M70" s="7">
        <v>1</v>
      </c>
      <c r="N70" s="7" t="s">
        <v>119</v>
      </c>
      <c r="O70" s="62" t="s">
        <v>506</v>
      </c>
      <c r="P70" s="93" t="s">
        <v>71</v>
      </c>
      <c r="Q70" s="93" t="s">
        <v>72</v>
      </c>
      <c r="R70" s="7"/>
      <c r="S70" s="52"/>
      <c r="T70" s="62" t="s">
        <v>43</v>
      </c>
      <c r="U70" s="62" t="s">
        <v>43</v>
      </c>
      <c r="V70" s="62" t="s">
        <v>43</v>
      </c>
      <c r="W70" s="62" t="s">
        <v>45</v>
      </c>
      <c r="X70" s="53" t="s">
        <v>46</v>
      </c>
      <c r="Y70" s="5" t="s">
        <v>91</v>
      </c>
      <c r="Z70" s="88" t="s">
        <v>47</v>
      </c>
      <c r="AA70" s="97" t="s">
        <v>92</v>
      </c>
      <c r="AB70" s="7" t="s">
        <v>83</v>
      </c>
      <c r="AC70" s="88" t="s">
        <v>44</v>
      </c>
      <c r="AD70" s="66"/>
      <c r="AE70" s="68"/>
      <c r="AG70" s="7">
        <f t="shared" si="0"/>
        <v>3</v>
      </c>
      <c r="AH70" s="7">
        <f t="shared" si="1"/>
        <v>1</v>
      </c>
      <c r="AI70" s="7">
        <f t="shared" si="2"/>
        <v>1</v>
      </c>
      <c r="AJ70" s="7">
        <f t="shared" si="3"/>
        <v>1</v>
      </c>
      <c r="AL70" s="51">
        <f t="shared" si="7"/>
        <v>6</v>
      </c>
      <c r="AN70" s="2"/>
    </row>
    <row r="71" spans="1:40" ht="31.4" customHeight="1">
      <c r="A71" s="7"/>
      <c r="B71" s="63" t="s">
        <v>155</v>
      </c>
      <c r="C71" s="62" t="s">
        <v>485</v>
      </c>
      <c r="D71" s="62" t="s">
        <v>486</v>
      </c>
      <c r="E71" s="63" t="s">
        <v>85</v>
      </c>
      <c r="F71" s="62" t="s">
        <v>504</v>
      </c>
      <c r="G71" s="88"/>
      <c r="H71" s="88"/>
      <c r="I71" s="91"/>
      <c r="J71" s="89" t="s">
        <v>48</v>
      </c>
      <c r="K71" s="7" t="s">
        <v>55</v>
      </c>
      <c r="L71" s="65" t="s">
        <v>507</v>
      </c>
      <c r="M71" s="7">
        <v>3</v>
      </c>
      <c r="N71" s="7" t="s">
        <v>119</v>
      </c>
      <c r="O71" s="62" t="s">
        <v>144</v>
      </c>
      <c r="P71" s="93" t="s">
        <v>71</v>
      </c>
      <c r="Q71" s="93" t="s">
        <v>72</v>
      </c>
      <c r="R71" s="7"/>
      <c r="S71" s="52"/>
      <c r="T71" s="62" t="s">
        <v>43</v>
      </c>
      <c r="U71" s="62" t="s">
        <v>43</v>
      </c>
      <c r="V71" s="62" t="s">
        <v>43</v>
      </c>
      <c r="W71" s="62" t="s">
        <v>45</v>
      </c>
      <c r="X71" s="53" t="s">
        <v>46</v>
      </c>
      <c r="Y71" s="5" t="s">
        <v>91</v>
      </c>
      <c r="Z71" s="88" t="s">
        <v>47</v>
      </c>
      <c r="AA71" s="97" t="s">
        <v>92</v>
      </c>
      <c r="AB71" s="7" t="s">
        <v>83</v>
      </c>
      <c r="AC71" s="88" t="s">
        <v>44</v>
      </c>
      <c r="AD71" s="66"/>
      <c r="AE71" s="68"/>
      <c r="AG71" s="7">
        <f t="shared" ref="AG71:AG136" si="9">IF(X71="Ouvrage C0",5,IF(X71="Ouvrage C1",3,IF(X71="Ouvrage C2",1,IF(X71="Ouvrage C3",1,0))))</f>
        <v>3</v>
      </c>
      <c r="AH71" s="7">
        <f t="shared" ref="AH71:AH136" si="10">IF(Y71="Danger et/ou non-conformité majeure",5,IF(Y71="Non-conformité mineure",3,IF(Y71="Sans danger apparent",1,0)))</f>
        <v>1</v>
      </c>
      <c r="AI71" s="7">
        <f t="shared" ref="AI71:AI136" si="11">IF(Z71="Non maintenable",5,IF(Z71="Action mineure à effectuer ",3,IF(Z71="Maintenable",1,0)))</f>
        <v>1</v>
      </c>
      <c r="AJ71" s="7">
        <f t="shared" ref="AJ71:AJ136" si="12">IF(AA71="Fonctionnement BON",1,IF(AA71="Fonctionnement MOYEN",2,IF(AA71="Fonctionnement MAUVAIS",4,IF(AA71="HORS-SERVICE",5,0))))</f>
        <v>1</v>
      </c>
      <c r="AL71" s="51">
        <f t="shared" si="7"/>
        <v>6</v>
      </c>
      <c r="AN71" s="2"/>
    </row>
    <row r="72" spans="1:40" ht="31.4" customHeight="1">
      <c r="A72" s="7"/>
      <c r="B72" s="63" t="s">
        <v>155</v>
      </c>
      <c r="C72" s="62" t="s">
        <v>485</v>
      </c>
      <c r="D72" s="62" t="s">
        <v>486</v>
      </c>
      <c r="E72" s="63" t="s">
        <v>85</v>
      </c>
      <c r="F72" s="62" t="s">
        <v>504</v>
      </c>
      <c r="G72" s="88"/>
      <c r="H72" s="64"/>
      <c r="I72" s="91"/>
      <c r="J72" s="89" t="s">
        <v>48</v>
      </c>
      <c r="K72" s="7" t="s">
        <v>49</v>
      </c>
      <c r="L72" s="62" t="s">
        <v>508</v>
      </c>
      <c r="M72" s="7">
        <v>1</v>
      </c>
      <c r="N72" s="7" t="s">
        <v>119</v>
      </c>
      <c r="O72" s="62" t="s">
        <v>509</v>
      </c>
      <c r="P72" s="93" t="s">
        <v>71</v>
      </c>
      <c r="Q72" s="93" t="s">
        <v>72</v>
      </c>
      <c r="R72" s="7"/>
      <c r="S72" s="52"/>
      <c r="T72" s="62" t="s">
        <v>176</v>
      </c>
      <c r="U72" s="62" t="s">
        <v>510</v>
      </c>
      <c r="V72" s="62">
        <v>2023</v>
      </c>
      <c r="W72" s="62" t="s">
        <v>45</v>
      </c>
      <c r="X72" s="53" t="s">
        <v>46</v>
      </c>
      <c r="Y72" s="5" t="s">
        <v>91</v>
      </c>
      <c r="Z72" s="88" t="s">
        <v>47</v>
      </c>
      <c r="AA72" s="97" t="s">
        <v>92</v>
      </c>
      <c r="AB72" s="7" t="s">
        <v>83</v>
      </c>
      <c r="AC72" s="88" t="s">
        <v>44</v>
      </c>
      <c r="AD72" s="66"/>
      <c r="AE72" s="68"/>
      <c r="AG72" s="7">
        <f t="shared" si="9"/>
        <v>3</v>
      </c>
      <c r="AH72" s="7">
        <f t="shared" si="10"/>
        <v>1</v>
      </c>
      <c r="AI72" s="7">
        <f t="shared" si="11"/>
        <v>1</v>
      </c>
      <c r="AJ72" s="7">
        <f t="shared" si="12"/>
        <v>1</v>
      </c>
      <c r="AL72" s="51">
        <f t="shared" si="7"/>
        <v>6</v>
      </c>
      <c r="AN72" s="2"/>
    </row>
    <row r="73" spans="1:40" ht="31.4" customHeight="1">
      <c r="A73" s="7"/>
      <c r="B73" s="63" t="s">
        <v>155</v>
      </c>
      <c r="C73" s="62" t="s">
        <v>485</v>
      </c>
      <c r="D73" s="62" t="s">
        <v>486</v>
      </c>
      <c r="E73" s="63" t="s">
        <v>134</v>
      </c>
      <c r="F73" s="62" t="s">
        <v>511</v>
      </c>
      <c r="G73" s="88"/>
      <c r="H73" s="64"/>
      <c r="I73" s="91"/>
      <c r="J73" s="89" t="s">
        <v>48</v>
      </c>
      <c r="K73" s="7" t="s">
        <v>55</v>
      </c>
      <c r="L73" s="65" t="s">
        <v>512</v>
      </c>
      <c r="M73" s="7">
        <v>3</v>
      </c>
      <c r="N73" s="7" t="s">
        <v>119</v>
      </c>
      <c r="O73" s="62" t="s">
        <v>144</v>
      </c>
      <c r="P73" s="93" t="s">
        <v>71</v>
      </c>
      <c r="Q73" s="93" t="s">
        <v>72</v>
      </c>
      <c r="R73" s="7"/>
      <c r="S73" s="52"/>
      <c r="T73" s="62" t="s">
        <v>43</v>
      </c>
      <c r="U73" s="62" t="s">
        <v>43</v>
      </c>
      <c r="V73" s="62" t="s">
        <v>43</v>
      </c>
      <c r="W73" s="62" t="s">
        <v>45</v>
      </c>
      <c r="X73" s="53" t="s">
        <v>46</v>
      </c>
      <c r="Y73" s="5" t="s">
        <v>91</v>
      </c>
      <c r="Z73" s="88" t="s">
        <v>47</v>
      </c>
      <c r="AA73" s="97" t="s">
        <v>92</v>
      </c>
      <c r="AB73" s="7" t="s">
        <v>83</v>
      </c>
      <c r="AC73" s="7" t="s">
        <v>44</v>
      </c>
      <c r="AD73" s="66"/>
      <c r="AE73" s="68"/>
      <c r="AG73" s="7">
        <f t="shared" si="9"/>
        <v>3</v>
      </c>
      <c r="AH73" s="7">
        <f t="shared" si="10"/>
        <v>1</v>
      </c>
      <c r="AI73" s="7">
        <f t="shared" si="11"/>
        <v>1</v>
      </c>
      <c r="AJ73" s="7">
        <f t="shared" si="12"/>
        <v>1</v>
      </c>
      <c r="AL73" s="51">
        <f t="shared" si="7"/>
        <v>6</v>
      </c>
      <c r="AN73" s="2"/>
    </row>
    <row r="74" spans="1:40" ht="31.4" customHeight="1">
      <c r="A74" s="7"/>
      <c r="B74" s="63" t="s">
        <v>155</v>
      </c>
      <c r="C74" s="62" t="s">
        <v>485</v>
      </c>
      <c r="D74" s="62" t="s">
        <v>486</v>
      </c>
      <c r="E74" s="63" t="s">
        <v>134</v>
      </c>
      <c r="F74" s="62" t="s">
        <v>511</v>
      </c>
      <c r="G74" s="88"/>
      <c r="H74" s="64"/>
      <c r="I74" s="91"/>
      <c r="J74" s="89" t="s">
        <v>48</v>
      </c>
      <c r="K74" s="7" t="s">
        <v>49</v>
      </c>
      <c r="L74" s="62" t="s">
        <v>513</v>
      </c>
      <c r="M74" s="7">
        <v>1</v>
      </c>
      <c r="N74" s="7" t="s">
        <v>119</v>
      </c>
      <c r="O74" s="62" t="s">
        <v>177</v>
      </c>
      <c r="P74" s="93" t="s">
        <v>71</v>
      </c>
      <c r="Q74" s="93" t="s">
        <v>72</v>
      </c>
      <c r="R74" s="7"/>
      <c r="S74" s="52"/>
      <c r="T74" s="62" t="s">
        <v>50</v>
      </c>
      <c r="U74" s="62">
        <v>1</v>
      </c>
      <c r="V74" s="62">
        <v>2024</v>
      </c>
      <c r="W74" s="62" t="s">
        <v>45</v>
      </c>
      <c r="X74" s="53" t="s">
        <v>46</v>
      </c>
      <c r="Y74" s="5" t="s">
        <v>91</v>
      </c>
      <c r="Z74" s="88" t="s">
        <v>47</v>
      </c>
      <c r="AA74" s="97" t="s">
        <v>92</v>
      </c>
      <c r="AB74" s="7" t="s">
        <v>83</v>
      </c>
      <c r="AC74" s="7" t="s">
        <v>44</v>
      </c>
      <c r="AD74" s="66"/>
      <c r="AE74" s="68"/>
      <c r="AG74" s="7">
        <f t="shared" si="9"/>
        <v>3</v>
      </c>
      <c r="AH74" s="7">
        <f t="shared" si="10"/>
        <v>1</v>
      </c>
      <c r="AI74" s="7">
        <f t="shared" si="11"/>
        <v>1</v>
      </c>
      <c r="AJ74" s="7">
        <f t="shared" si="12"/>
        <v>1</v>
      </c>
      <c r="AL74" s="51">
        <f t="shared" si="7"/>
        <v>6</v>
      </c>
      <c r="AN74" s="2"/>
    </row>
    <row r="75" spans="1:40" ht="31.4" customHeight="1">
      <c r="A75" s="7"/>
      <c r="B75" s="63" t="s">
        <v>155</v>
      </c>
      <c r="C75" s="62" t="s">
        <v>485</v>
      </c>
      <c r="D75" s="62" t="s">
        <v>486</v>
      </c>
      <c r="E75" s="63" t="s">
        <v>134</v>
      </c>
      <c r="F75" s="62" t="s">
        <v>511</v>
      </c>
      <c r="G75" s="88"/>
      <c r="H75" s="64"/>
      <c r="I75" s="91"/>
      <c r="J75" s="91" t="s">
        <v>48</v>
      </c>
      <c r="K75" s="7" t="s">
        <v>172</v>
      </c>
      <c r="L75" s="62" t="s">
        <v>514</v>
      </c>
      <c r="M75" s="7">
        <v>1</v>
      </c>
      <c r="N75" s="7" t="s">
        <v>119</v>
      </c>
      <c r="O75" s="62" t="s">
        <v>172</v>
      </c>
      <c r="P75" s="93" t="s">
        <v>71</v>
      </c>
      <c r="Q75" s="93" t="s">
        <v>72</v>
      </c>
      <c r="R75" s="7"/>
      <c r="S75" s="52"/>
      <c r="T75" s="62" t="s">
        <v>170</v>
      </c>
      <c r="U75" s="62">
        <v>1</v>
      </c>
      <c r="V75" s="62">
        <v>2020</v>
      </c>
      <c r="W75" s="62" t="s">
        <v>45</v>
      </c>
      <c r="X75" s="53" t="s">
        <v>46</v>
      </c>
      <c r="Y75" s="5" t="s">
        <v>91</v>
      </c>
      <c r="Z75" s="88" t="s">
        <v>47</v>
      </c>
      <c r="AA75" s="97" t="s">
        <v>92</v>
      </c>
      <c r="AB75" s="7" t="s">
        <v>83</v>
      </c>
      <c r="AC75" s="7" t="s">
        <v>44</v>
      </c>
      <c r="AD75" s="66"/>
      <c r="AE75" s="68"/>
      <c r="AG75" s="7">
        <f t="shared" si="9"/>
        <v>3</v>
      </c>
      <c r="AH75" s="7">
        <f t="shared" si="10"/>
        <v>1</v>
      </c>
      <c r="AI75" s="7">
        <f t="shared" si="11"/>
        <v>1</v>
      </c>
      <c r="AJ75" s="7">
        <f t="shared" si="12"/>
        <v>1</v>
      </c>
      <c r="AL75" s="51">
        <f t="shared" si="7"/>
        <v>6</v>
      </c>
      <c r="AN75" s="2"/>
    </row>
    <row r="76" spans="1:40" ht="31.4" customHeight="1">
      <c r="A76" s="7"/>
      <c r="B76" s="63" t="s">
        <v>155</v>
      </c>
      <c r="C76" s="62" t="s">
        <v>485</v>
      </c>
      <c r="D76" s="62" t="s">
        <v>486</v>
      </c>
      <c r="E76" s="63" t="s">
        <v>134</v>
      </c>
      <c r="F76" s="62" t="s">
        <v>511</v>
      </c>
      <c r="G76" s="88"/>
      <c r="H76" s="64"/>
      <c r="I76" s="91"/>
      <c r="J76" s="89" t="s">
        <v>48</v>
      </c>
      <c r="K76" s="7" t="s">
        <v>64</v>
      </c>
      <c r="L76" s="62" t="s">
        <v>515</v>
      </c>
      <c r="M76" s="7">
        <v>6</v>
      </c>
      <c r="N76" s="7" t="s">
        <v>119</v>
      </c>
      <c r="O76" s="62"/>
      <c r="P76" s="93" t="s">
        <v>71</v>
      </c>
      <c r="Q76" s="93" t="s">
        <v>72</v>
      </c>
      <c r="R76" s="7"/>
      <c r="S76" s="52"/>
      <c r="T76" s="62" t="s">
        <v>43</v>
      </c>
      <c r="U76" s="62" t="s">
        <v>43</v>
      </c>
      <c r="V76" s="62" t="s">
        <v>43</v>
      </c>
      <c r="W76" s="62" t="s">
        <v>45</v>
      </c>
      <c r="X76" s="53" t="s">
        <v>46</v>
      </c>
      <c r="Y76" s="5" t="s">
        <v>158</v>
      </c>
      <c r="Z76" s="88" t="s">
        <v>47</v>
      </c>
      <c r="AA76" s="97" t="s">
        <v>92</v>
      </c>
      <c r="AB76" s="7" t="s">
        <v>83</v>
      </c>
      <c r="AC76" s="7" t="s">
        <v>44</v>
      </c>
      <c r="AD76" s="66"/>
      <c r="AE76" s="68"/>
      <c r="AG76" s="7">
        <f t="shared" si="9"/>
        <v>3</v>
      </c>
      <c r="AH76" s="7">
        <f t="shared" si="10"/>
        <v>3</v>
      </c>
      <c r="AI76" s="7">
        <f t="shared" si="11"/>
        <v>1</v>
      </c>
      <c r="AJ76" s="7">
        <f t="shared" si="12"/>
        <v>1</v>
      </c>
      <c r="AL76" s="51">
        <f t="shared" si="7"/>
        <v>8</v>
      </c>
      <c r="AN76" s="2"/>
    </row>
    <row r="77" spans="1:40" ht="31.4" customHeight="1">
      <c r="A77" s="7"/>
      <c r="B77" s="63" t="s">
        <v>155</v>
      </c>
      <c r="C77" s="62" t="s">
        <v>485</v>
      </c>
      <c r="D77" s="62" t="s">
        <v>486</v>
      </c>
      <c r="E77" s="63" t="s">
        <v>134</v>
      </c>
      <c r="F77" s="62" t="s">
        <v>511</v>
      </c>
      <c r="G77" s="88"/>
      <c r="H77" s="64" t="s">
        <v>40</v>
      </c>
      <c r="I77" s="91" t="s">
        <v>178</v>
      </c>
      <c r="J77" s="89" t="s">
        <v>48</v>
      </c>
      <c r="K77" s="7" t="s">
        <v>64</v>
      </c>
      <c r="L77" s="62" t="s">
        <v>516</v>
      </c>
      <c r="M77" s="7">
        <v>1</v>
      </c>
      <c r="N77" s="7" t="s">
        <v>119</v>
      </c>
      <c r="O77" s="62"/>
      <c r="P77" s="93" t="s">
        <v>71</v>
      </c>
      <c r="Q77" s="93" t="s">
        <v>72</v>
      </c>
      <c r="R77" s="7"/>
      <c r="S77" s="52"/>
      <c r="T77" s="62" t="s">
        <v>43</v>
      </c>
      <c r="U77" s="62" t="s">
        <v>43</v>
      </c>
      <c r="V77" s="62" t="s">
        <v>43</v>
      </c>
      <c r="W77" s="62" t="s">
        <v>45</v>
      </c>
      <c r="X77" s="53" t="s">
        <v>46</v>
      </c>
      <c r="Y77" s="5" t="s">
        <v>56</v>
      </c>
      <c r="Z77" s="88" t="s">
        <v>97</v>
      </c>
      <c r="AA77" s="97" t="s">
        <v>104</v>
      </c>
      <c r="AB77" s="7" t="s">
        <v>83</v>
      </c>
      <c r="AC77" s="7" t="s">
        <v>44</v>
      </c>
      <c r="AD77" s="66"/>
      <c r="AE77" s="68"/>
      <c r="AG77" s="7">
        <f t="shared" si="9"/>
        <v>3</v>
      </c>
      <c r="AH77" s="7">
        <f t="shared" si="10"/>
        <v>5</v>
      </c>
      <c r="AI77" s="7">
        <f t="shared" si="11"/>
        <v>3</v>
      </c>
      <c r="AJ77" s="7">
        <f t="shared" si="12"/>
        <v>5</v>
      </c>
      <c r="AL77" s="51">
        <f t="shared" ref="AL77" si="13">SUM(AG77:AJ77)</f>
        <v>16</v>
      </c>
      <c r="AN77" s="2"/>
    </row>
    <row r="78" spans="1:40" ht="31.4" customHeight="1">
      <c r="A78" s="7"/>
      <c r="B78" s="63" t="s">
        <v>155</v>
      </c>
      <c r="C78" s="62" t="s">
        <v>485</v>
      </c>
      <c r="D78" s="62" t="s">
        <v>486</v>
      </c>
      <c r="E78" s="63" t="s">
        <v>134</v>
      </c>
      <c r="F78" s="62" t="s">
        <v>511</v>
      </c>
      <c r="G78" s="88"/>
      <c r="H78" s="64"/>
      <c r="I78" s="91"/>
      <c r="J78" s="89" t="s">
        <v>48</v>
      </c>
      <c r="K78" s="7" t="s">
        <v>53</v>
      </c>
      <c r="L78" s="62" t="s">
        <v>517</v>
      </c>
      <c r="M78" s="7">
        <v>7</v>
      </c>
      <c r="N78" s="7" t="s">
        <v>119</v>
      </c>
      <c r="O78" s="62"/>
      <c r="P78" s="93" t="s">
        <v>71</v>
      </c>
      <c r="Q78" s="93" t="s">
        <v>72</v>
      </c>
      <c r="R78" s="7"/>
      <c r="S78" s="52"/>
      <c r="T78" s="62" t="s">
        <v>43</v>
      </c>
      <c r="U78" s="62" t="s">
        <v>43</v>
      </c>
      <c r="V78" s="62" t="s">
        <v>43</v>
      </c>
      <c r="W78" s="62" t="s">
        <v>45</v>
      </c>
      <c r="X78" s="53" t="s">
        <v>46</v>
      </c>
      <c r="Y78" s="5" t="s">
        <v>91</v>
      </c>
      <c r="Z78" s="88" t="s">
        <v>47</v>
      </c>
      <c r="AA78" s="97" t="s">
        <v>92</v>
      </c>
      <c r="AB78" s="7" t="s">
        <v>83</v>
      </c>
      <c r="AC78" s="7" t="s">
        <v>44</v>
      </c>
      <c r="AD78" s="66"/>
      <c r="AE78" s="68"/>
      <c r="AG78" s="7">
        <f t="shared" si="9"/>
        <v>3</v>
      </c>
      <c r="AH78" s="7">
        <f t="shared" si="10"/>
        <v>1</v>
      </c>
      <c r="AI78" s="7">
        <f t="shared" si="11"/>
        <v>1</v>
      </c>
      <c r="AJ78" s="7">
        <f t="shared" si="12"/>
        <v>1</v>
      </c>
      <c r="AL78" s="51">
        <f t="shared" si="7"/>
        <v>6</v>
      </c>
      <c r="AN78" s="2"/>
    </row>
    <row r="79" spans="1:40" ht="31.4" customHeight="1">
      <c r="A79" s="63"/>
      <c r="B79" s="63" t="s">
        <v>155</v>
      </c>
      <c r="C79" s="62" t="s">
        <v>485</v>
      </c>
      <c r="D79" s="62" t="s">
        <v>486</v>
      </c>
      <c r="E79" s="63" t="s">
        <v>162</v>
      </c>
      <c r="F79" s="62" t="s">
        <v>143</v>
      </c>
      <c r="G79" s="88"/>
      <c r="H79" s="64"/>
      <c r="I79" s="91"/>
      <c r="J79" s="89" t="s">
        <v>41</v>
      </c>
      <c r="K79" s="7" t="s">
        <v>42</v>
      </c>
      <c r="L79" s="62" t="s">
        <v>518</v>
      </c>
      <c r="M79" s="7">
        <v>3</v>
      </c>
      <c r="N79" s="7" t="s">
        <v>105</v>
      </c>
      <c r="O79" s="62"/>
      <c r="P79" s="93"/>
      <c r="Q79" s="93"/>
      <c r="R79" s="7"/>
      <c r="S79" s="52"/>
      <c r="T79" s="62" t="s">
        <v>43</v>
      </c>
      <c r="U79" s="62" t="s">
        <v>43</v>
      </c>
      <c r="V79" s="62" t="s">
        <v>43</v>
      </c>
      <c r="W79" s="62" t="s">
        <v>45</v>
      </c>
      <c r="X79" s="53" t="s">
        <v>46</v>
      </c>
      <c r="Y79" s="5" t="s">
        <v>91</v>
      </c>
      <c r="Z79" s="88" t="s">
        <v>47</v>
      </c>
      <c r="AA79" s="97" t="s">
        <v>92</v>
      </c>
      <c r="AB79" s="7" t="s">
        <v>83</v>
      </c>
      <c r="AC79" s="7" t="s">
        <v>45</v>
      </c>
      <c r="AD79" s="66"/>
      <c r="AE79" s="62" t="s">
        <v>519</v>
      </c>
      <c r="AG79" s="7">
        <f t="shared" si="9"/>
        <v>3</v>
      </c>
      <c r="AH79" s="7">
        <f t="shared" si="10"/>
        <v>1</v>
      </c>
      <c r="AI79" s="7">
        <f t="shared" si="11"/>
        <v>1</v>
      </c>
      <c r="AJ79" s="7">
        <f t="shared" si="12"/>
        <v>1</v>
      </c>
      <c r="AL79" s="51">
        <f t="shared" si="7"/>
        <v>6</v>
      </c>
      <c r="AN79" s="2"/>
    </row>
    <row r="80" spans="1:40" ht="31.4" customHeight="1">
      <c r="A80" s="63"/>
      <c r="B80" s="63" t="s">
        <v>155</v>
      </c>
      <c r="C80" s="62" t="s">
        <v>485</v>
      </c>
      <c r="D80" s="62" t="s">
        <v>486</v>
      </c>
      <c r="E80" s="63" t="s">
        <v>162</v>
      </c>
      <c r="F80" s="62" t="s">
        <v>143</v>
      </c>
      <c r="G80" s="88"/>
      <c r="H80" s="64"/>
      <c r="I80" s="91"/>
      <c r="J80" s="89" t="s">
        <v>48</v>
      </c>
      <c r="K80" s="7" t="s">
        <v>49</v>
      </c>
      <c r="L80" s="62" t="s">
        <v>520</v>
      </c>
      <c r="M80" s="7">
        <v>1</v>
      </c>
      <c r="N80" s="7" t="s">
        <v>119</v>
      </c>
      <c r="O80" s="62"/>
      <c r="P80" s="93" t="s">
        <v>62</v>
      </c>
      <c r="Q80" s="93"/>
      <c r="R80" s="7"/>
      <c r="S80" s="52"/>
      <c r="T80" s="62" t="s">
        <v>521</v>
      </c>
      <c r="U80" s="62">
        <v>1</v>
      </c>
      <c r="V80" s="62">
        <v>2022</v>
      </c>
      <c r="W80" s="62" t="s">
        <v>45</v>
      </c>
      <c r="X80" s="53" t="s">
        <v>46</v>
      </c>
      <c r="Y80" s="5" t="s">
        <v>91</v>
      </c>
      <c r="Z80" s="88" t="s">
        <v>47</v>
      </c>
      <c r="AA80" s="97" t="s">
        <v>92</v>
      </c>
      <c r="AB80" s="7" t="s">
        <v>83</v>
      </c>
      <c r="AC80" s="7" t="s">
        <v>44</v>
      </c>
      <c r="AD80" s="66"/>
      <c r="AE80" s="68"/>
      <c r="AG80" s="7">
        <f t="shared" si="9"/>
        <v>3</v>
      </c>
      <c r="AH80" s="7">
        <f t="shared" si="10"/>
        <v>1</v>
      </c>
      <c r="AI80" s="7">
        <f t="shared" si="11"/>
        <v>1</v>
      </c>
      <c r="AJ80" s="7">
        <f t="shared" si="12"/>
        <v>1</v>
      </c>
      <c r="AL80" s="51">
        <f t="shared" si="7"/>
        <v>6</v>
      </c>
      <c r="AN80" s="2"/>
    </row>
    <row r="81" spans="1:40" ht="31.4" customHeight="1">
      <c r="A81" s="63"/>
      <c r="B81" s="63" t="s">
        <v>155</v>
      </c>
      <c r="C81" s="62" t="s">
        <v>485</v>
      </c>
      <c r="D81" s="62" t="s">
        <v>486</v>
      </c>
      <c r="E81" s="63" t="s">
        <v>162</v>
      </c>
      <c r="F81" s="62" t="s">
        <v>143</v>
      </c>
      <c r="G81" s="88"/>
      <c r="H81" s="64"/>
      <c r="I81" s="91"/>
      <c r="J81" s="89" t="s">
        <v>48</v>
      </c>
      <c r="K81" s="7" t="s">
        <v>64</v>
      </c>
      <c r="L81" s="62" t="s">
        <v>522</v>
      </c>
      <c r="M81" s="7">
        <v>24</v>
      </c>
      <c r="N81" s="7" t="s">
        <v>119</v>
      </c>
      <c r="O81" s="62"/>
      <c r="P81" s="93" t="s">
        <v>62</v>
      </c>
      <c r="Q81" s="93"/>
      <c r="R81" s="7"/>
      <c r="S81" s="52"/>
      <c r="T81" s="62" t="s">
        <v>43</v>
      </c>
      <c r="U81" s="62" t="s">
        <v>43</v>
      </c>
      <c r="V81" s="62" t="s">
        <v>43</v>
      </c>
      <c r="W81" s="62" t="s">
        <v>45</v>
      </c>
      <c r="X81" s="53" t="s">
        <v>46</v>
      </c>
      <c r="Y81" s="5" t="s">
        <v>91</v>
      </c>
      <c r="Z81" s="88" t="s">
        <v>47</v>
      </c>
      <c r="AA81" s="97" t="s">
        <v>92</v>
      </c>
      <c r="AB81" s="7" t="s">
        <v>83</v>
      </c>
      <c r="AC81" s="7" t="s">
        <v>44</v>
      </c>
      <c r="AD81" s="66"/>
      <c r="AE81" s="68"/>
      <c r="AG81" s="7">
        <f t="shared" si="9"/>
        <v>3</v>
      </c>
      <c r="AH81" s="7">
        <f t="shared" si="10"/>
        <v>1</v>
      </c>
      <c r="AI81" s="7">
        <f t="shared" si="11"/>
        <v>1</v>
      </c>
      <c r="AJ81" s="7">
        <f t="shared" si="12"/>
        <v>1</v>
      </c>
      <c r="AL81" s="51">
        <f t="shared" si="7"/>
        <v>6</v>
      </c>
      <c r="AN81" s="2"/>
    </row>
    <row r="82" spans="1:40" ht="31.4" customHeight="1">
      <c r="A82" s="63"/>
      <c r="B82" s="63" t="s">
        <v>155</v>
      </c>
      <c r="C82" s="62" t="s">
        <v>485</v>
      </c>
      <c r="D82" s="62" t="s">
        <v>486</v>
      </c>
      <c r="E82" s="63" t="s">
        <v>162</v>
      </c>
      <c r="F82" s="62" t="s">
        <v>143</v>
      </c>
      <c r="G82" s="88"/>
      <c r="H82" s="64"/>
      <c r="I82" s="91"/>
      <c r="J82" s="89" t="s">
        <v>48</v>
      </c>
      <c r="K82" s="7" t="s">
        <v>53</v>
      </c>
      <c r="L82" s="62" t="s">
        <v>523</v>
      </c>
      <c r="M82" s="7">
        <v>21</v>
      </c>
      <c r="N82" s="7" t="s">
        <v>119</v>
      </c>
      <c r="O82" s="62"/>
      <c r="P82" s="93" t="s">
        <v>62</v>
      </c>
      <c r="Q82" s="93"/>
      <c r="R82" s="7"/>
      <c r="S82" s="52"/>
      <c r="T82" s="62" t="s">
        <v>43</v>
      </c>
      <c r="U82" s="62" t="s">
        <v>43</v>
      </c>
      <c r="V82" s="62" t="s">
        <v>43</v>
      </c>
      <c r="W82" s="62" t="s">
        <v>45</v>
      </c>
      <c r="X82" s="53" t="s">
        <v>46</v>
      </c>
      <c r="Y82" s="5" t="s">
        <v>91</v>
      </c>
      <c r="Z82" s="88" t="s">
        <v>47</v>
      </c>
      <c r="AA82" s="97" t="s">
        <v>92</v>
      </c>
      <c r="AB82" s="7" t="s">
        <v>83</v>
      </c>
      <c r="AC82" s="7" t="s">
        <v>44</v>
      </c>
      <c r="AD82" s="66"/>
      <c r="AE82" s="68"/>
      <c r="AG82" s="7">
        <f t="shared" si="9"/>
        <v>3</v>
      </c>
      <c r="AH82" s="7">
        <f t="shared" si="10"/>
        <v>1</v>
      </c>
      <c r="AI82" s="7">
        <f t="shared" si="11"/>
        <v>1</v>
      </c>
      <c r="AJ82" s="7">
        <f t="shared" si="12"/>
        <v>1</v>
      </c>
      <c r="AL82" s="51">
        <f t="shared" si="7"/>
        <v>6</v>
      </c>
      <c r="AN82" s="2"/>
    </row>
    <row r="83" spans="1:40" ht="31.4" customHeight="1">
      <c r="A83" s="63"/>
      <c r="B83" s="63" t="s">
        <v>155</v>
      </c>
      <c r="C83" s="62" t="s">
        <v>485</v>
      </c>
      <c r="D83" s="62" t="s">
        <v>486</v>
      </c>
      <c r="E83" s="63" t="s">
        <v>136</v>
      </c>
      <c r="F83" s="62" t="s">
        <v>143</v>
      </c>
      <c r="G83" s="88"/>
      <c r="H83" s="64"/>
      <c r="I83" s="91"/>
      <c r="J83" s="89" t="s">
        <v>41</v>
      </c>
      <c r="K83" s="7" t="s">
        <v>42</v>
      </c>
      <c r="L83" s="62" t="s">
        <v>524</v>
      </c>
      <c r="M83" s="7">
        <v>1</v>
      </c>
      <c r="N83" s="7" t="s">
        <v>105</v>
      </c>
      <c r="O83" s="62"/>
      <c r="P83" s="93"/>
      <c r="Q83" s="93"/>
      <c r="R83" s="7"/>
      <c r="S83" s="52"/>
      <c r="T83" s="62" t="s">
        <v>43</v>
      </c>
      <c r="U83" s="62" t="s">
        <v>43</v>
      </c>
      <c r="V83" s="62" t="s">
        <v>43</v>
      </c>
      <c r="W83" s="62" t="s">
        <v>45</v>
      </c>
      <c r="X83" s="53" t="s">
        <v>46</v>
      </c>
      <c r="Y83" s="5" t="s">
        <v>91</v>
      </c>
      <c r="Z83" s="88" t="s">
        <v>47</v>
      </c>
      <c r="AA83" s="97" t="s">
        <v>92</v>
      </c>
      <c r="AB83" s="7" t="s">
        <v>83</v>
      </c>
      <c r="AC83" s="7" t="s">
        <v>45</v>
      </c>
      <c r="AD83" s="66"/>
      <c r="AE83" s="62" t="s">
        <v>525</v>
      </c>
      <c r="AG83" s="7">
        <f t="shared" si="9"/>
        <v>3</v>
      </c>
      <c r="AH83" s="7">
        <f t="shared" si="10"/>
        <v>1</v>
      </c>
      <c r="AI83" s="7">
        <f t="shared" si="11"/>
        <v>1</v>
      </c>
      <c r="AJ83" s="7">
        <f t="shared" si="12"/>
        <v>1</v>
      </c>
      <c r="AL83" s="51">
        <f t="shared" si="7"/>
        <v>6</v>
      </c>
      <c r="AN83" s="2"/>
    </row>
    <row r="84" spans="1:40" ht="31.4" customHeight="1">
      <c r="A84" s="63"/>
      <c r="B84" s="63" t="s">
        <v>155</v>
      </c>
      <c r="C84" s="62" t="s">
        <v>485</v>
      </c>
      <c r="D84" s="62" t="s">
        <v>486</v>
      </c>
      <c r="E84" s="63" t="s">
        <v>136</v>
      </c>
      <c r="F84" s="62" t="s">
        <v>143</v>
      </c>
      <c r="G84" s="88"/>
      <c r="H84" s="64"/>
      <c r="I84" s="91"/>
      <c r="J84" s="89" t="s">
        <v>48</v>
      </c>
      <c r="K84" s="7" t="s">
        <v>118</v>
      </c>
      <c r="L84" s="62" t="s">
        <v>526</v>
      </c>
      <c r="M84" s="7">
        <v>7</v>
      </c>
      <c r="N84" s="7" t="s">
        <v>95</v>
      </c>
      <c r="O84" s="62">
        <v>140561</v>
      </c>
      <c r="P84" s="93"/>
      <c r="Q84" s="93"/>
      <c r="R84" s="7"/>
      <c r="S84" s="52"/>
      <c r="T84" s="62" t="s">
        <v>527</v>
      </c>
      <c r="U84" s="62">
        <v>1</v>
      </c>
      <c r="V84" s="62">
        <v>2021</v>
      </c>
      <c r="W84" s="62" t="s">
        <v>45</v>
      </c>
      <c r="X84" s="53" t="s">
        <v>46</v>
      </c>
      <c r="Y84" s="5" t="s">
        <v>91</v>
      </c>
      <c r="Z84" s="88" t="s">
        <v>47</v>
      </c>
      <c r="AA84" s="97" t="s">
        <v>92</v>
      </c>
      <c r="AB84" s="7" t="s">
        <v>83</v>
      </c>
      <c r="AC84" s="7" t="s">
        <v>44</v>
      </c>
      <c r="AD84" s="66"/>
      <c r="AE84" s="68"/>
      <c r="AG84" s="7">
        <f t="shared" si="9"/>
        <v>3</v>
      </c>
      <c r="AH84" s="7">
        <f t="shared" si="10"/>
        <v>1</v>
      </c>
      <c r="AI84" s="7">
        <f t="shared" si="11"/>
        <v>1</v>
      </c>
      <c r="AJ84" s="7">
        <f t="shared" si="12"/>
        <v>1</v>
      </c>
      <c r="AL84" s="51">
        <f t="shared" si="7"/>
        <v>6</v>
      </c>
      <c r="AN84" s="2"/>
    </row>
    <row r="85" spans="1:40" ht="31.4" customHeight="1">
      <c r="A85" s="63"/>
      <c r="B85" s="63" t="s">
        <v>155</v>
      </c>
      <c r="C85" s="62" t="s">
        <v>485</v>
      </c>
      <c r="D85" s="62" t="s">
        <v>486</v>
      </c>
      <c r="E85" s="63" t="s">
        <v>136</v>
      </c>
      <c r="F85" s="62" t="s">
        <v>143</v>
      </c>
      <c r="G85" s="88" t="s">
        <v>94</v>
      </c>
      <c r="H85" s="64">
        <v>120</v>
      </c>
      <c r="I85" s="91" t="s">
        <v>66</v>
      </c>
      <c r="J85" s="89" t="s">
        <v>48</v>
      </c>
      <c r="K85" s="7" t="s">
        <v>118</v>
      </c>
      <c r="L85" s="62" t="s">
        <v>526</v>
      </c>
      <c r="M85" s="7">
        <v>1</v>
      </c>
      <c r="N85" s="7" t="s">
        <v>95</v>
      </c>
      <c r="O85" s="62">
        <v>140561</v>
      </c>
      <c r="P85" s="93"/>
      <c r="Q85" s="93"/>
      <c r="R85" s="7"/>
      <c r="S85" s="52"/>
      <c r="T85" s="62" t="s">
        <v>527</v>
      </c>
      <c r="U85" s="62">
        <v>1</v>
      </c>
      <c r="V85" s="62">
        <v>2021</v>
      </c>
      <c r="W85" s="62" t="s">
        <v>45</v>
      </c>
      <c r="X85" s="53" t="s">
        <v>46</v>
      </c>
      <c r="Y85" s="5" t="s">
        <v>158</v>
      </c>
      <c r="Z85" s="88" t="s">
        <v>97</v>
      </c>
      <c r="AA85" s="97" t="s">
        <v>174</v>
      </c>
      <c r="AB85" s="7" t="s">
        <v>83</v>
      </c>
      <c r="AC85" s="7" t="s">
        <v>44</v>
      </c>
      <c r="AD85" s="66"/>
      <c r="AE85" s="68"/>
      <c r="AG85" s="7">
        <f t="shared" si="9"/>
        <v>3</v>
      </c>
      <c r="AH85" s="7">
        <f t="shared" si="10"/>
        <v>3</v>
      </c>
      <c r="AI85" s="7">
        <f t="shared" si="11"/>
        <v>3</v>
      </c>
      <c r="AJ85" s="7">
        <f t="shared" si="12"/>
        <v>4</v>
      </c>
      <c r="AL85" s="51">
        <f t="shared" si="7"/>
        <v>13</v>
      </c>
      <c r="AN85" s="2"/>
    </row>
    <row r="86" spans="1:40" ht="31.4" customHeight="1">
      <c r="A86" s="63"/>
      <c r="B86" s="184" t="s">
        <v>155</v>
      </c>
      <c r="C86" s="185" t="s">
        <v>485</v>
      </c>
      <c r="D86" s="185" t="s">
        <v>486</v>
      </c>
      <c r="E86" s="184" t="s">
        <v>136</v>
      </c>
      <c r="F86" s="185" t="s">
        <v>143</v>
      </c>
      <c r="G86" s="186" t="s">
        <v>784</v>
      </c>
      <c r="H86" s="187"/>
      <c r="I86" s="188" t="s">
        <v>785</v>
      </c>
      <c r="J86" s="189" t="s">
        <v>48</v>
      </c>
      <c r="K86" s="182" t="s">
        <v>53</v>
      </c>
      <c r="L86" s="185" t="s">
        <v>786</v>
      </c>
      <c r="M86" s="182">
        <v>1</v>
      </c>
      <c r="N86" s="182" t="s">
        <v>95</v>
      </c>
      <c r="O86" s="62"/>
      <c r="P86" s="96"/>
      <c r="Q86" s="96"/>
      <c r="R86" s="7"/>
      <c r="S86" s="52"/>
      <c r="T86" s="62"/>
      <c r="U86" s="62"/>
      <c r="V86" s="62"/>
      <c r="W86" s="62"/>
      <c r="X86" s="53" t="s">
        <v>46</v>
      </c>
      <c r="Y86" s="5"/>
      <c r="Z86" s="95"/>
      <c r="AA86" s="97"/>
      <c r="AB86" s="7"/>
      <c r="AC86" s="7"/>
      <c r="AD86" s="66"/>
      <c r="AE86" s="68"/>
      <c r="AG86" s="7"/>
      <c r="AH86" s="7"/>
      <c r="AI86" s="7"/>
      <c r="AJ86" s="7"/>
      <c r="AL86" s="51"/>
      <c r="AN86" s="2"/>
    </row>
    <row r="87" spans="1:40" ht="31.4" customHeight="1">
      <c r="A87" s="63"/>
      <c r="B87" s="63" t="s">
        <v>155</v>
      </c>
      <c r="C87" s="62" t="s">
        <v>485</v>
      </c>
      <c r="D87" s="62" t="s">
        <v>486</v>
      </c>
      <c r="E87" s="63" t="s">
        <v>136</v>
      </c>
      <c r="F87" s="62" t="s">
        <v>143</v>
      </c>
      <c r="G87" s="88"/>
      <c r="H87" s="64"/>
      <c r="I87" s="91"/>
      <c r="J87" s="89" t="s">
        <v>48</v>
      </c>
      <c r="K87" s="7" t="s">
        <v>64</v>
      </c>
      <c r="L87" s="62" t="s">
        <v>528</v>
      </c>
      <c r="M87" s="7">
        <v>4</v>
      </c>
      <c r="N87" s="7"/>
      <c r="O87" s="62"/>
      <c r="P87" s="93"/>
      <c r="Q87" s="93"/>
      <c r="R87" s="7"/>
      <c r="S87" s="52"/>
      <c r="T87" s="62" t="s">
        <v>43</v>
      </c>
      <c r="U87" s="62" t="s">
        <v>43</v>
      </c>
      <c r="V87" s="62" t="s">
        <v>43</v>
      </c>
      <c r="W87" s="62" t="s">
        <v>45</v>
      </c>
      <c r="X87" s="53" t="s">
        <v>46</v>
      </c>
      <c r="Y87" s="5" t="s">
        <v>91</v>
      </c>
      <c r="Z87" s="88" t="s">
        <v>47</v>
      </c>
      <c r="AA87" s="97" t="s">
        <v>92</v>
      </c>
      <c r="AB87" s="7" t="s">
        <v>83</v>
      </c>
      <c r="AC87" s="7" t="s">
        <v>44</v>
      </c>
      <c r="AD87" s="66"/>
      <c r="AE87" s="68"/>
      <c r="AG87" s="7">
        <f t="shared" si="9"/>
        <v>3</v>
      </c>
      <c r="AH87" s="7">
        <f t="shared" si="10"/>
        <v>1</v>
      </c>
      <c r="AI87" s="7">
        <f t="shared" si="11"/>
        <v>1</v>
      </c>
      <c r="AJ87" s="7">
        <f t="shared" si="12"/>
        <v>1</v>
      </c>
      <c r="AL87" s="51">
        <f t="shared" si="7"/>
        <v>6</v>
      </c>
      <c r="AN87" s="2"/>
    </row>
    <row r="88" spans="1:40" ht="60" customHeight="1">
      <c r="A88" s="63"/>
      <c r="B88" s="63" t="s">
        <v>155</v>
      </c>
      <c r="C88" s="62" t="s">
        <v>485</v>
      </c>
      <c r="D88" s="62" t="s">
        <v>486</v>
      </c>
      <c r="E88" s="63" t="s">
        <v>179</v>
      </c>
      <c r="F88" s="62" t="s">
        <v>529</v>
      </c>
      <c r="G88" s="88"/>
      <c r="H88" s="64" t="s">
        <v>40</v>
      </c>
      <c r="I88" s="91"/>
      <c r="J88" s="89" t="s">
        <v>41</v>
      </c>
      <c r="K88" s="7" t="s">
        <v>42</v>
      </c>
      <c r="L88" s="62" t="s">
        <v>530</v>
      </c>
      <c r="M88" s="7">
        <v>1</v>
      </c>
      <c r="N88" s="7"/>
      <c r="O88" s="62"/>
      <c r="P88" s="93"/>
      <c r="Q88" s="93"/>
      <c r="R88" s="7"/>
      <c r="S88" s="52"/>
      <c r="T88" s="62" t="s">
        <v>43</v>
      </c>
      <c r="U88" s="62" t="s">
        <v>43</v>
      </c>
      <c r="V88" s="62" t="s">
        <v>43</v>
      </c>
      <c r="W88" s="62" t="s">
        <v>45</v>
      </c>
      <c r="X88" s="53" t="s">
        <v>46</v>
      </c>
      <c r="Y88" s="5" t="s">
        <v>91</v>
      </c>
      <c r="Z88" s="88" t="s">
        <v>47</v>
      </c>
      <c r="AA88" s="97" t="s">
        <v>92</v>
      </c>
      <c r="AB88" s="7" t="s">
        <v>83</v>
      </c>
      <c r="AC88" s="7" t="s">
        <v>45</v>
      </c>
      <c r="AD88" s="66"/>
      <c r="AE88" s="62" t="s">
        <v>531</v>
      </c>
      <c r="AG88" s="7">
        <f t="shared" si="9"/>
        <v>3</v>
      </c>
      <c r="AH88" s="7">
        <f t="shared" si="10"/>
        <v>1</v>
      </c>
      <c r="AI88" s="7">
        <f t="shared" si="11"/>
        <v>1</v>
      </c>
      <c r="AJ88" s="7">
        <f t="shared" si="12"/>
        <v>1</v>
      </c>
      <c r="AL88" s="51">
        <f t="shared" si="7"/>
        <v>6</v>
      </c>
      <c r="AN88" s="2"/>
    </row>
    <row r="89" spans="1:40" ht="60" customHeight="1">
      <c r="A89" s="63"/>
      <c r="B89" s="63" t="s">
        <v>155</v>
      </c>
      <c r="C89" s="62" t="s">
        <v>485</v>
      </c>
      <c r="D89" s="62" t="s">
        <v>486</v>
      </c>
      <c r="E89" s="63" t="s">
        <v>179</v>
      </c>
      <c r="F89" s="62" t="s">
        <v>529</v>
      </c>
      <c r="G89" s="88"/>
      <c r="H89" s="64"/>
      <c r="I89" s="91"/>
      <c r="J89" s="89" t="s">
        <v>48</v>
      </c>
      <c r="K89" s="7" t="s">
        <v>49</v>
      </c>
      <c r="L89" s="62" t="s">
        <v>532</v>
      </c>
      <c r="M89" s="7">
        <v>1</v>
      </c>
      <c r="N89" s="7" t="s">
        <v>478</v>
      </c>
      <c r="O89" s="62" t="s">
        <v>533</v>
      </c>
      <c r="P89" s="93" t="s">
        <v>62</v>
      </c>
      <c r="Q89" s="93"/>
      <c r="R89" s="7"/>
      <c r="S89" s="52"/>
      <c r="T89" s="62" t="s">
        <v>161</v>
      </c>
      <c r="U89" s="62">
        <v>1</v>
      </c>
      <c r="V89" s="62">
        <v>2025</v>
      </c>
      <c r="W89" s="62" t="s">
        <v>45</v>
      </c>
      <c r="X89" s="53" t="s">
        <v>46</v>
      </c>
      <c r="Y89" s="5" t="s">
        <v>56</v>
      </c>
      <c r="Z89" s="88" t="s">
        <v>97</v>
      </c>
      <c r="AA89" s="97" t="s">
        <v>92</v>
      </c>
      <c r="AB89" s="7" t="s">
        <v>83</v>
      </c>
      <c r="AC89" s="7" t="s">
        <v>44</v>
      </c>
      <c r="AD89" s="66"/>
      <c r="AE89" s="68"/>
      <c r="AG89" s="7">
        <f t="shared" si="9"/>
        <v>3</v>
      </c>
      <c r="AH89" s="7">
        <f t="shared" si="10"/>
        <v>5</v>
      </c>
      <c r="AI89" s="7">
        <f t="shared" si="11"/>
        <v>3</v>
      </c>
      <c r="AJ89" s="7">
        <f t="shared" si="12"/>
        <v>1</v>
      </c>
      <c r="AL89" s="51">
        <f t="shared" si="7"/>
        <v>12</v>
      </c>
      <c r="AN89" s="2"/>
    </row>
    <row r="90" spans="1:40" ht="60" customHeight="1">
      <c r="A90" s="63"/>
      <c r="B90" s="63" t="s">
        <v>155</v>
      </c>
      <c r="C90" s="62" t="s">
        <v>485</v>
      </c>
      <c r="D90" s="62" t="s">
        <v>486</v>
      </c>
      <c r="E90" s="63" t="s">
        <v>179</v>
      </c>
      <c r="F90" s="62" t="s">
        <v>529</v>
      </c>
      <c r="G90" s="88"/>
      <c r="H90" s="64"/>
      <c r="I90" s="91"/>
      <c r="J90" s="89" t="s">
        <v>48</v>
      </c>
      <c r="K90" s="7" t="s">
        <v>64</v>
      </c>
      <c r="L90" s="62" t="s">
        <v>534</v>
      </c>
      <c r="M90" s="7">
        <v>5</v>
      </c>
      <c r="N90" s="7" t="s">
        <v>478</v>
      </c>
      <c r="O90" s="62"/>
      <c r="P90" s="93" t="s">
        <v>62</v>
      </c>
      <c r="Q90" s="93"/>
      <c r="R90" s="7"/>
      <c r="S90" s="52"/>
      <c r="T90" s="62" t="s">
        <v>43</v>
      </c>
      <c r="U90" s="62" t="s">
        <v>43</v>
      </c>
      <c r="V90" s="62" t="s">
        <v>43</v>
      </c>
      <c r="W90" s="62" t="s">
        <v>45</v>
      </c>
      <c r="X90" s="53" t="s">
        <v>46</v>
      </c>
      <c r="Y90" s="5" t="s">
        <v>91</v>
      </c>
      <c r="Z90" s="88" t="s">
        <v>47</v>
      </c>
      <c r="AA90" s="97" t="s">
        <v>92</v>
      </c>
      <c r="AB90" s="7" t="s">
        <v>83</v>
      </c>
      <c r="AC90" s="7" t="s">
        <v>44</v>
      </c>
      <c r="AD90" s="66"/>
      <c r="AE90" s="68"/>
      <c r="AG90" s="7">
        <f t="shared" si="9"/>
        <v>3</v>
      </c>
      <c r="AH90" s="7">
        <f t="shared" si="10"/>
        <v>1</v>
      </c>
      <c r="AI90" s="7">
        <f t="shared" si="11"/>
        <v>1</v>
      </c>
      <c r="AJ90" s="7">
        <f t="shared" si="12"/>
        <v>1</v>
      </c>
      <c r="AL90" s="51">
        <f t="shared" si="7"/>
        <v>6</v>
      </c>
      <c r="AN90" s="2"/>
    </row>
    <row r="91" spans="1:40" ht="60" customHeight="1">
      <c r="A91" s="63"/>
      <c r="B91" s="63" t="s">
        <v>155</v>
      </c>
      <c r="C91" s="62" t="s">
        <v>485</v>
      </c>
      <c r="D91" s="62" t="s">
        <v>486</v>
      </c>
      <c r="E91" s="63" t="s">
        <v>179</v>
      </c>
      <c r="F91" s="62" t="s">
        <v>529</v>
      </c>
      <c r="G91" s="88"/>
      <c r="H91" s="64"/>
      <c r="I91" s="91"/>
      <c r="J91" s="89" t="s">
        <v>48</v>
      </c>
      <c r="K91" s="7" t="s">
        <v>53</v>
      </c>
      <c r="L91" s="62" t="s">
        <v>535</v>
      </c>
      <c r="M91" s="7">
        <v>1</v>
      </c>
      <c r="N91" s="7" t="s">
        <v>478</v>
      </c>
      <c r="O91" s="62"/>
      <c r="P91" s="93" t="s">
        <v>62</v>
      </c>
      <c r="Q91" s="93"/>
      <c r="R91" s="7"/>
      <c r="S91" s="52"/>
      <c r="T91" s="62" t="s">
        <v>43</v>
      </c>
      <c r="U91" s="62" t="s">
        <v>43</v>
      </c>
      <c r="V91" s="62" t="s">
        <v>43</v>
      </c>
      <c r="W91" s="62" t="s">
        <v>45</v>
      </c>
      <c r="X91" s="53" t="s">
        <v>46</v>
      </c>
      <c r="Y91" s="5" t="s">
        <v>91</v>
      </c>
      <c r="Z91" s="88" t="s">
        <v>47</v>
      </c>
      <c r="AA91" s="97" t="s">
        <v>92</v>
      </c>
      <c r="AB91" s="7" t="s">
        <v>83</v>
      </c>
      <c r="AC91" s="7" t="s">
        <v>44</v>
      </c>
      <c r="AD91" s="66"/>
      <c r="AE91" s="68"/>
      <c r="AG91" s="7">
        <f t="shared" si="9"/>
        <v>3</v>
      </c>
      <c r="AH91" s="7">
        <f t="shared" si="10"/>
        <v>1</v>
      </c>
      <c r="AI91" s="7">
        <f t="shared" si="11"/>
        <v>1</v>
      </c>
      <c r="AJ91" s="7">
        <f t="shared" si="12"/>
        <v>1</v>
      </c>
      <c r="AL91" s="51">
        <f t="shared" si="7"/>
        <v>6</v>
      </c>
      <c r="AN91" s="2"/>
    </row>
    <row r="92" spans="1:40" ht="31.4" customHeight="1">
      <c r="A92" s="63"/>
      <c r="B92" s="63" t="s">
        <v>155</v>
      </c>
      <c r="C92" s="62" t="s">
        <v>485</v>
      </c>
      <c r="D92" s="62" t="s">
        <v>486</v>
      </c>
      <c r="E92" s="63" t="s">
        <v>536</v>
      </c>
      <c r="F92" s="62" t="s">
        <v>537</v>
      </c>
      <c r="G92" s="91" t="s">
        <v>70</v>
      </c>
      <c r="H92" s="64" t="s">
        <v>40</v>
      </c>
      <c r="I92" s="91" t="s">
        <v>86</v>
      </c>
      <c r="J92" s="91" t="s">
        <v>88</v>
      </c>
      <c r="K92" s="7" t="s">
        <v>89</v>
      </c>
      <c r="L92" s="62" t="s">
        <v>538</v>
      </c>
      <c r="M92" s="7">
        <v>1</v>
      </c>
      <c r="N92" s="7" t="s">
        <v>90</v>
      </c>
      <c r="O92" s="62" t="s">
        <v>539</v>
      </c>
      <c r="P92" s="93"/>
      <c r="Q92" s="93"/>
      <c r="R92" s="7"/>
      <c r="S92" s="52">
        <v>44173</v>
      </c>
      <c r="T92" s="62"/>
      <c r="U92" s="62"/>
      <c r="V92" s="62"/>
      <c r="W92" s="62" t="s">
        <v>45</v>
      </c>
      <c r="X92" s="53" t="s">
        <v>46</v>
      </c>
      <c r="Y92" s="5" t="s">
        <v>91</v>
      </c>
      <c r="Z92" s="88" t="s">
        <v>47</v>
      </c>
      <c r="AA92" s="97" t="s">
        <v>92</v>
      </c>
      <c r="AB92" s="7" t="s">
        <v>68</v>
      </c>
      <c r="AC92" s="7" t="s">
        <v>44</v>
      </c>
      <c r="AD92" s="66"/>
      <c r="AE92" s="68"/>
      <c r="AG92" s="7">
        <f t="shared" si="9"/>
        <v>3</v>
      </c>
      <c r="AH92" s="7">
        <f t="shared" si="10"/>
        <v>1</v>
      </c>
      <c r="AI92" s="7">
        <f t="shared" si="11"/>
        <v>1</v>
      </c>
      <c r="AJ92" s="7">
        <f t="shared" si="12"/>
        <v>1</v>
      </c>
      <c r="AL92" s="51">
        <f t="shared" si="7"/>
        <v>6</v>
      </c>
      <c r="AN92" s="2"/>
    </row>
    <row r="93" spans="1:40" ht="48.65" customHeight="1">
      <c r="A93" s="63"/>
      <c r="B93" s="63" t="s">
        <v>155</v>
      </c>
      <c r="C93" s="62" t="s">
        <v>485</v>
      </c>
      <c r="D93" s="62" t="s">
        <v>486</v>
      </c>
      <c r="E93" s="63" t="s">
        <v>536</v>
      </c>
      <c r="F93" s="62" t="s">
        <v>537</v>
      </c>
      <c r="G93" s="91"/>
      <c r="H93" s="64" t="s">
        <v>40</v>
      </c>
      <c r="I93" s="91" t="s">
        <v>86</v>
      </c>
      <c r="J93" s="91" t="s">
        <v>88</v>
      </c>
      <c r="K93" s="7" t="s">
        <v>93</v>
      </c>
      <c r="L93" s="62" t="s">
        <v>540</v>
      </c>
      <c r="M93" s="7">
        <v>4</v>
      </c>
      <c r="N93" s="7" t="s">
        <v>90</v>
      </c>
      <c r="O93" s="62" t="s">
        <v>541</v>
      </c>
      <c r="P93" s="93"/>
      <c r="Q93" s="93"/>
      <c r="R93" s="7"/>
      <c r="S93" s="52">
        <v>44173</v>
      </c>
      <c r="T93" s="62" t="s">
        <v>43</v>
      </c>
      <c r="U93" s="62" t="s">
        <v>43</v>
      </c>
      <c r="V93" s="62" t="s">
        <v>43</v>
      </c>
      <c r="W93" s="62" t="s">
        <v>45</v>
      </c>
      <c r="X93" s="53" t="s">
        <v>46</v>
      </c>
      <c r="Y93" s="5" t="s">
        <v>91</v>
      </c>
      <c r="Z93" s="88" t="s">
        <v>97</v>
      </c>
      <c r="AA93" s="97" t="s">
        <v>92</v>
      </c>
      <c r="AB93" s="7" t="s">
        <v>68</v>
      </c>
      <c r="AC93" s="7" t="s">
        <v>44</v>
      </c>
      <c r="AD93" s="66"/>
      <c r="AE93" s="68"/>
      <c r="AG93" s="7">
        <f t="shared" si="9"/>
        <v>3</v>
      </c>
      <c r="AH93" s="7">
        <f t="shared" si="10"/>
        <v>1</v>
      </c>
      <c r="AI93" s="7">
        <f t="shared" si="11"/>
        <v>3</v>
      </c>
      <c r="AJ93" s="7">
        <f t="shared" si="12"/>
        <v>1</v>
      </c>
      <c r="AL93" s="51">
        <f t="shared" ref="AL93:AL211" si="14">SUM(AG93:AJ93)</f>
        <v>8</v>
      </c>
      <c r="AN93" s="2"/>
    </row>
    <row r="94" spans="1:40" ht="31.4" customHeight="1">
      <c r="A94" s="63"/>
      <c r="B94" s="63" t="s">
        <v>155</v>
      </c>
      <c r="C94" s="62" t="s">
        <v>485</v>
      </c>
      <c r="D94" s="62" t="s">
        <v>486</v>
      </c>
      <c r="E94" s="63" t="s">
        <v>536</v>
      </c>
      <c r="F94" s="62" t="s">
        <v>537</v>
      </c>
      <c r="G94" s="91"/>
      <c r="H94" s="64" t="s">
        <v>40</v>
      </c>
      <c r="I94" s="91" t="s">
        <v>86</v>
      </c>
      <c r="J94" s="89" t="s">
        <v>48</v>
      </c>
      <c r="K94" s="7" t="s">
        <v>49</v>
      </c>
      <c r="L94" s="62" t="s">
        <v>542</v>
      </c>
      <c r="M94" s="7">
        <v>1</v>
      </c>
      <c r="N94" s="7" t="s">
        <v>96</v>
      </c>
      <c r="O94" s="62" t="s">
        <v>543</v>
      </c>
      <c r="P94" s="93" t="s">
        <v>71</v>
      </c>
      <c r="Q94" s="93" t="s">
        <v>72</v>
      </c>
      <c r="R94" s="7"/>
      <c r="S94" s="52"/>
      <c r="T94" s="62" t="s">
        <v>176</v>
      </c>
      <c r="U94" s="62" t="s">
        <v>510</v>
      </c>
      <c r="V94" s="62">
        <v>2025</v>
      </c>
      <c r="W94" s="62" t="s">
        <v>45</v>
      </c>
      <c r="X94" s="53" t="s">
        <v>46</v>
      </c>
      <c r="Y94" s="5" t="s">
        <v>91</v>
      </c>
      <c r="Z94" s="88" t="s">
        <v>47</v>
      </c>
      <c r="AA94" s="97" t="s">
        <v>92</v>
      </c>
      <c r="AB94" s="7" t="s">
        <v>83</v>
      </c>
      <c r="AC94" s="7" t="s">
        <v>44</v>
      </c>
      <c r="AD94" s="66"/>
      <c r="AE94" s="68"/>
      <c r="AG94" s="7">
        <f t="shared" si="9"/>
        <v>3</v>
      </c>
      <c r="AH94" s="7">
        <f t="shared" si="10"/>
        <v>1</v>
      </c>
      <c r="AI94" s="7">
        <f t="shared" si="11"/>
        <v>1</v>
      </c>
      <c r="AJ94" s="7">
        <f t="shared" si="12"/>
        <v>1</v>
      </c>
      <c r="AL94" s="51">
        <f t="shared" ref="AL94:AL103" si="15">SUM(AG94:AJ94)</f>
        <v>6</v>
      </c>
      <c r="AN94" s="2"/>
    </row>
    <row r="95" spans="1:40" ht="31.4" customHeight="1">
      <c r="A95" s="63"/>
      <c r="B95" s="63" t="s">
        <v>155</v>
      </c>
      <c r="C95" s="62" t="s">
        <v>485</v>
      </c>
      <c r="D95" s="62" t="s">
        <v>486</v>
      </c>
      <c r="E95" s="63" t="s">
        <v>536</v>
      </c>
      <c r="F95" s="62" t="s">
        <v>537</v>
      </c>
      <c r="G95" s="91"/>
      <c r="H95" s="64"/>
      <c r="I95" s="91"/>
      <c r="J95" s="89" t="s">
        <v>48</v>
      </c>
      <c r="K95" s="7" t="s">
        <v>55</v>
      </c>
      <c r="L95" s="62" t="s">
        <v>544</v>
      </c>
      <c r="M95" s="7">
        <v>5</v>
      </c>
      <c r="N95" s="7" t="s">
        <v>96</v>
      </c>
      <c r="O95" s="62"/>
      <c r="P95" s="93" t="s">
        <v>71</v>
      </c>
      <c r="Q95" s="93" t="s">
        <v>72</v>
      </c>
      <c r="R95" s="7"/>
      <c r="S95" s="52"/>
      <c r="T95" s="62" t="s">
        <v>43</v>
      </c>
      <c r="U95" s="62" t="s">
        <v>43</v>
      </c>
      <c r="V95" s="62" t="s">
        <v>43</v>
      </c>
      <c r="W95" s="62" t="s">
        <v>45</v>
      </c>
      <c r="X95" s="53" t="s">
        <v>46</v>
      </c>
      <c r="Y95" s="5" t="s">
        <v>91</v>
      </c>
      <c r="Z95" s="88" t="s">
        <v>47</v>
      </c>
      <c r="AA95" s="97" t="s">
        <v>92</v>
      </c>
      <c r="AB95" s="7" t="s">
        <v>83</v>
      </c>
      <c r="AC95" s="7" t="s">
        <v>44</v>
      </c>
      <c r="AD95" s="66"/>
      <c r="AE95" s="68"/>
      <c r="AG95" s="7">
        <f t="shared" si="9"/>
        <v>3</v>
      </c>
      <c r="AH95" s="7">
        <f t="shared" si="10"/>
        <v>1</v>
      </c>
      <c r="AI95" s="7">
        <f t="shared" si="11"/>
        <v>1</v>
      </c>
      <c r="AJ95" s="7">
        <f t="shared" si="12"/>
        <v>1</v>
      </c>
      <c r="AL95" s="51">
        <f t="shared" si="15"/>
        <v>6</v>
      </c>
      <c r="AN95" s="2"/>
    </row>
    <row r="96" spans="1:40" ht="31.4" customHeight="1">
      <c r="A96" s="63"/>
      <c r="B96" s="63" t="s">
        <v>155</v>
      </c>
      <c r="C96" s="62" t="s">
        <v>485</v>
      </c>
      <c r="D96" s="62" t="s">
        <v>486</v>
      </c>
      <c r="E96" s="63" t="s">
        <v>536</v>
      </c>
      <c r="F96" s="62" t="s">
        <v>537</v>
      </c>
      <c r="G96" s="91"/>
      <c r="H96" s="64"/>
      <c r="I96" s="91" t="s">
        <v>545</v>
      </c>
      <c r="J96" s="89" t="s">
        <v>48</v>
      </c>
      <c r="K96" s="7" t="s">
        <v>55</v>
      </c>
      <c r="L96" s="62" t="s">
        <v>546</v>
      </c>
      <c r="M96" s="7">
        <v>1</v>
      </c>
      <c r="N96" s="7" t="s">
        <v>96</v>
      </c>
      <c r="O96" s="62"/>
      <c r="P96" s="93" t="s">
        <v>71</v>
      </c>
      <c r="Q96" s="93" t="s">
        <v>72</v>
      </c>
      <c r="R96" s="7"/>
      <c r="S96" s="52"/>
      <c r="T96" s="62" t="s">
        <v>43</v>
      </c>
      <c r="U96" s="62" t="s">
        <v>43</v>
      </c>
      <c r="V96" s="62" t="s">
        <v>43</v>
      </c>
      <c r="W96" s="62" t="s">
        <v>45</v>
      </c>
      <c r="X96" s="53" t="s">
        <v>46</v>
      </c>
      <c r="Y96" s="5"/>
      <c r="Z96" s="88" t="s">
        <v>47</v>
      </c>
      <c r="AA96" s="97"/>
      <c r="AB96" s="7" t="s">
        <v>83</v>
      </c>
      <c r="AC96" s="7" t="s">
        <v>44</v>
      </c>
      <c r="AD96" s="66"/>
      <c r="AE96" s="68"/>
      <c r="AG96" s="7">
        <f t="shared" si="9"/>
        <v>3</v>
      </c>
      <c r="AH96" s="7">
        <f t="shared" si="10"/>
        <v>0</v>
      </c>
      <c r="AI96" s="7">
        <f t="shared" si="11"/>
        <v>1</v>
      </c>
      <c r="AJ96" s="7">
        <f t="shared" si="12"/>
        <v>0</v>
      </c>
      <c r="AL96" s="51">
        <f t="shared" si="15"/>
        <v>4</v>
      </c>
      <c r="AN96" s="2"/>
    </row>
    <row r="97" spans="1:40" ht="31.4" customHeight="1">
      <c r="A97" s="63"/>
      <c r="B97" s="63" t="s">
        <v>155</v>
      </c>
      <c r="C97" s="62" t="s">
        <v>485</v>
      </c>
      <c r="D97" s="62" t="s">
        <v>486</v>
      </c>
      <c r="E97" s="63" t="s">
        <v>536</v>
      </c>
      <c r="F97" s="62" t="s">
        <v>537</v>
      </c>
      <c r="G97" s="91"/>
      <c r="H97" s="64"/>
      <c r="I97" s="91"/>
      <c r="J97" s="89" t="s">
        <v>48</v>
      </c>
      <c r="K97" s="7" t="s">
        <v>64</v>
      </c>
      <c r="L97" s="62" t="s">
        <v>547</v>
      </c>
      <c r="M97" s="7">
        <v>2</v>
      </c>
      <c r="N97" s="7" t="s">
        <v>548</v>
      </c>
      <c r="O97" s="62"/>
      <c r="P97" s="93" t="s">
        <v>71</v>
      </c>
      <c r="Q97" s="93" t="s">
        <v>72</v>
      </c>
      <c r="R97" s="7"/>
      <c r="S97" s="52"/>
      <c r="T97" s="62" t="s">
        <v>43</v>
      </c>
      <c r="U97" s="62" t="s">
        <v>43</v>
      </c>
      <c r="V97" s="62" t="s">
        <v>43</v>
      </c>
      <c r="W97" s="62" t="s">
        <v>45</v>
      </c>
      <c r="X97" s="53" t="s">
        <v>46</v>
      </c>
      <c r="Y97" s="5" t="s">
        <v>91</v>
      </c>
      <c r="Z97" s="88" t="s">
        <v>47</v>
      </c>
      <c r="AA97" s="97" t="s">
        <v>92</v>
      </c>
      <c r="AB97" s="7" t="s">
        <v>83</v>
      </c>
      <c r="AC97" s="7" t="s">
        <v>44</v>
      </c>
      <c r="AD97" s="66"/>
      <c r="AE97" s="68"/>
      <c r="AG97" s="7">
        <f t="shared" si="9"/>
        <v>3</v>
      </c>
      <c r="AH97" s="7">
        <f t="shared" si="10"/>
        <v>1</v>
      </c>
      <c r="AI97" s="7">
        <f t="shared" si="11"/>
        <v>1</v>
      </c>
      <c r="AJ97" s="7">
        <f t="shared" si="12"/>
        <v>1</v>
      </c>
      <c r="AL97" s="51">
        <f t="shared" si="15"/>
        <v>6</v>
      </c>
      <c r="AN97" s="2"/>
    </row>
    <row r="98" spans="1:40" ht="31.4" customHeight="1">
      <c r="A98" s="63"/>
      <c r="B98" s="63" t="s">
        <v>155</v>
      </c>
      <c r="C98" s="62" t="s">
        <v>485</v>
      </c>
      <c r="D98" s="62" t="s">
        <v>486</v>
      </c>
      <c r="E98" s="63" t="s">
        <v>536</v>
      </c>
      <c r="F98" s="62" t="s">
        <v>537</v>
      </c>
      <c r="G98" s="91"/>
      <c r="H98" s="64"/>
      <c r="I98" s="91" t="s">
        <v>545</v>
      </c>
      <c r="J98" s="89" t="s">
        <v>48</v>
      </c>
      <c r="K98" s="7" t="s">
        <v>64</v>
      </c>
      <c r="L98" s="62" t="s">
        <v>549</v>
      </c>
      <c r="M98" s="7">
        <v>1</v>
      </c>
      <c r="N98" s="7" t="s">
        <v>548</v>
      </c>
      <c r="O98" s="62"/>
      <c r="P98" s="93" t="s">
        <v>71</v>
      </c>
      <c r="Q98" s="93" t="s">
        <v>72</v>
      </c>
      <c r="R98" s="7"/>
      <c r="S98" s="52"/>
      <c r="T98" s="62" t="s">
        <v>43</v>
      </c>
      <c r="U98" s="62" t="s">
        <v>43</v>
      </c>
      <c r="V98" s="62" t="s">
        <v>43</v>
      </c>
      <c r="W98" s="62" t="s">
        <v>45</v>
      </c>
      <c r="X98" s="53" t="s">
        <v>46</v>
      </c>
      <c r="Y98" s="5"/>
      <c r="Z98" s="88" t="s">
        <v>47</v>
      </c>
      <c r="AA98" s="97"/>
      <c r="AB98" s="7" t="s">
        <v>83</v>
      </c>
      <c r="AC98" s="7" t="s">
        <v>44</v>
      </c>
      <c r="AD98" s="66"/>
      <c r="AE98" s="68"/>
      <c r="AG98" s="7">
        <f t="shared" si="9"/>
        <v>3</v>
      </c>
      <c r="AH98" s="7">
        <f t="shared" si="10"/>
        <v>0</v>
      </c>
      <c r="AI98" s="7">
        <f t="shared" si="11"/>
        <v>1</v>
      </c>
      <c r="AJ98" s="7">
        <f t="shared" si="12"/>
        <v>0</v>
      </c>
      <c r="AL98" s="51">
        <f t="shared" si="15"/>
        <v>4</v>
      </c>
      <c r="AN98" s="2"/>
    </row>
    <row r="99" spans="1:40" ht="31.4" customHeight="1">
      <c r="A99" s="63"/>
      <c r="B99" s="63" t="s">
        <v>155</v>
      </c>
      <c r="C99" s="62" t="s">
        <v>485</v>
      </c>
      <c r="D99" s="62" t="s">
        <v>486</v>
      </c>
      <c r="E99" s="63" t="s">
        <v>536</v>
      </c>
      <c r="F99" s="62" t="s">
        <v>537</v>
      </c>
      <c r="G99" s="91"/>
      <c r="H99" s="64"/>
      <c r="I99" s="91"/>
      <c r="J99" s="89" t="s">
        <v>48</v>
      </c>
      <c r="K99" s="7" t="s">
        <v>82</v>
      </c>
      <c r="L99" s="62" t="s">
        <v>550</v>
      </c>
      <c r="M99" s="7">
        <v>1</v>
      </c>
      <c r="N99" s="7"/>
      <c r="O99" s="62"/>
      <c r="P99" s="93" t="s">
        <v>71</v>
      </c>
      <c r="Q99" s="93" t="s">
        <v>72</v>
      </c>
      <c r="R99" s="7"/>
      <c r="S99" s="52"/>
      <c r="T99" s="62" t="s">
        <v>43</v>
      </c>
      <c r="U99" s="62" t="s">
        <v>43</v>
      </c>
      <c r="V99" s="62" t="s">
        <v>43</v>
      </c>
      <c r="W99" s="62" t="s">
        <v>45</v>
      </c>
      <c r="X99" s="53" t="s">
        <v>46</v>
      </c>
      <c r="Y99" s="5" t="s">
        <v>91</v>
      </c>
      <c r="Z99" s="88" t="s">
        <v>47</v>
      </c>
      <c r="AA99" s="97" t="s">
        <v>92</v>
      </c>
      <c r="AB99" s="7" t="s">
        <v>83</v>
      </c>
      <c r="AC99" s="7" t="s">
        <v>44</v>
      </c>
      <c r="AD99" s="66"/>
      <c r="AE99" s="68"/>
      <c r="AG99" s="7">
        <f t="shared" si="9"/>
        <v>3</v>
      </c>
      <c r="AH99" s="7">
        <f t="shared" si="10"/>
        <v>1</v>
      </c>
      <c r="AI99" s="7">
        <f t="shared" si="11"/>
        <v>1</v>
      </c>
      <c r="AJ99" s="7">
        <f t="shared" si="12"/>
        <v>1</v>
      </c>
      <c r="AL99" s="51">
        <f t="shared" si="15"/>
        <v>6</v>
      </c>
      <c r="AN99" s="2"/>
    </row>
    <row r="100" spans="1:40" ht="31.4" customHeight="1">
      <c r="A100" s="63"/>
      <c r="B100" s="63" t="s">
        <v>155</v>
      </c>
      <c r="C100" s="62" t="s">
        <v>485</v>
      </c>
      <c r="D100" s="62" t="s">
        <v>486</v>
      </c>
      <c r="E100" s="63" t="s">
        <v>536</v>
      </c>
      <c r="F100" s="62" t="s">
        <v>537</v>
      </c>
      <c r="G100" s="91"/>
      <c r="H100" s="64"/>
      <c r="I100" s="91" t="s">
        <v>545</v>
      </c>
      <c r="J100" s="89" t="s">
        <v>48</v>
      </c>
      <c r="K100" s="7" t="s">
        <v>82</v>
      </c>
      <c r="L100" s="62" t="s">
        <v>551</v>
      </c>
      <c r="M100" s="7">
        <v>1</v>
      </c>
      <c r="N100" s="7"/>
      <c r="O100" s="62"/>
      <c r="P100" s="93" t="s">
        <v>71</v>
      </c>
      <c r="Q100" s="93" t="s">
        <v>72</v>
      </c>
      <c r="R100" s="7"/>
      <c r="S100" s="52"/>
      <c r="T100" s="62" t="s">
        <v>43</v>
      </c>
      <c r="U100" s="62" t="s">
        <v>43</v>
      </c>
      <c r="V100" s="62" t="s">
        <v>43</v>
      </c>
      <c r="W100" s="62" t="s">
        <v>45</v>
      </c>
      <c r="X100" s="53" t="s">
        <v>46</v>
      </c>
      <c r="Y100" s="5"/>
      <c r="Z100" s="88" t="s">
        <v>47</v>
      </c>
      <c r="AA100" s="97"/>
      <c r="AB100" s="7" t="s">
        <v>83</v>
      </c>
      <c r="AC100" s="7" t="s">
        <v>44</v>
      </c>
      <c r="AD100" s="66"/>
      <c r="AE100" s="68"/>
      <c r="AG100" s="7">
        <f t="shared" si="9"/>
        <v>3</v>
      </c>
      <c r="AH100" s="7">
        <f t="shared" si="10"/>
        <v>0</v>
      </c>
      <c r="AI100" s="7">
        <f t="shared" si="11"/>
        <v>1</v>
      </c>
      <c r="AJ100" s="7">
        <f t="shared" si="12"/>
        <v>0</v>
      </c>
      <c r="AL100" s="51">
        <f t="shared" si="15"/>
        <v>4</v>
      </c>
      <c r="AN100" s="2"/>
    </row>
    <row r="101" spans="1:40" ht="31.4" customHeight="1">
      <c r="A101" s="63"/>
      <c r="B101" s="63" t="s">
        <v>155</v>
      </c>
      <c r="C101" s="62" t="s">
        <v>485</v>
      </c>
      <c r="D101" s="62" t="s">
        <v>486</v>
      </c>
      <c r="E101" s="63" t="s">
        <v>536</v>
      </c>
      <c r="F101" s="62" t="s">
        <v>537</v>
      </c>
      <c r="G101" s="91"/>
      <c r="H101" s="64"/>
      <c r="I101" s="91"/>
      <c r="J101" s="89" t="s">
        <v>48</v>
      </c>
      <c r="K101" s="7" t="s">
        <v>106</v>
      </c>
      <c r="L101" s="62" t="s">
        <v>552</v>
      </c>
      <c r="M101" s="7">
        <v>2</v>
      </c>
      <c r="N101" s="7" t="s">
        <v>96</v>
      </c>
      <c r="O101" s="62"/>
      <c r="P101" s="93" t="s">
        <v>71</v>
      </c>
      <c r="Q101" s="93" t="s">
        <v>72</v>
      </c>
      <c r="R101" s="7"/>
      <c r="S101" s="52"/>
      <c r="T101" s="62" t="s">
        <v>43</v>
      </c>
      <c r="U101" s="62" t="s">
        <v>43</v>
      </c>
      <c r="V101" s="62" t="s">
        <v>43</v>
      </c>
      <c r="W101" s="62" t="s">
        <v>45</v>
      </c>
      <c r="X101" s="53" t="s">
        <v>46</v>
      </c>
      <c r="Y101" s="5" t="s">
        <v>91</v>
      </c>
      <c r="Z101" s="88" t="s">
        <v>47</v>
      </c>
      <c r="AA101" s="97" t="s">
        <v>92</v>
      </c>
      <c r="AB101" s="7" t="s">
        <v>83</v>
      </c>
      <c r="AC101" s="7" t="s">
        <v>44</v>
      </c>
      <c r="AD101" s="66"/>
      <c r="AE101" s="68"/>
      <c r="AG101" s="7">
        <f t="shared" si="9"/>
        <v>3</v>
      </c>
      <c r="AH101" s="7">
        <f t="shared" si="10"/>
        <v>1</v>
      </c>
      <c r="AI101" s="7">
        <f t="shared" si="11"/>
        <v>1</v>
      </c>
      <c r="AJ101" s="7">
        <f t="shared" si="12"/>
        <v>1</v>
      </c>
      <c r="AL101" s="51">
        <f t="shared" si="15"/>
        <v>6</v>
      </c>
      <c r="AN101" s="2"/>
    </row>
    <row r="102" spans="1:40" ht="31.4" customHeight="1">
      <c r="A102" s="63"/>
      <c r="B102" s="63" t="s">
        <v>155</v>
      </c>
      <c r="C102" s="62" t="s">
        <v>485</v>
      </c>
      <c r="D102" s="62" t="s">
        <v>486</v>
      </c>
      <c r="E102" s="63" t="s">
        <v>536</v>
      </c>
      <c r="F102" s="62" t="s">
        <v>537</v>
      </c>
      <c r="G102" s="91"/>
      <c r="H102" s="64"/>
      <c r="I102" s="91" t="s">
        <v>545</v>
      </c>
      <c r="J102" s="89" t="s">
        <v>48</v>
      </c>
      <c r="K102" s="7" t="s">
        <v>106</v>
      </c>
      <c r="L102" s="62" t="s">
        <v>553</v>
      </c>
      <c r="M102" s="7">
        <v>1</v>
      </c>
      <c r="N102" s="7" t="s">
        <v>96</v>
      </c>
      <c r="O102" s="62"/>
      <c r="P102" s="93" t="s">
        <v>71</v>
      </c>
      <c r="Q102" s="93" t="s">
        <v>72</v>
      </c>
      <c r="R102" s="7"/>
      <c r="S102" s="52"/>
      <c r="T102" s="62" t="s">
        <v>43</v>
      </c>
      <c r="U102" s="62" t="s">
        <v>43</v>
      </c>
      <c r="V102" s="62" t="s">
        <v>43</v>
      </c>
      <c r="W102" s="62" t="s">
        <v>45</v>
      </c>
      <c r="X102" s="53" t="s">
        <v>46</v>
      </c>
      <c r="Y102" s="5"/>
      <c r="Z102" s="88" t="s">
        <v>47</v>
      </c>
      <c r="AA102" s="97"/>
      <c r="AB102" s="7" t="s">
        <v>83</v>
      </c>
      <c r="AC102" s="7" t="s">
        <v>44</v>
      </c>
      <c r="AD102" s="66"/>
      <c r="AE102" s="68"/>
      <c r="AG102" s="7">
        <f t="shared" si="9"/>
        <v>3</v>
      </c>
      <c r="AH102" s="7">
        <f t="shared" si="10"/>
        <v>0</v>
      </c>
      <c r="AI102" s="7">
        <f t="shared" si="11"/>
        <v>1</v>
      </c>
      <c r="AJ102" s="7">
        <f t="shared" si="12"/>
        <v>0</v>
      </c>
      <c r="AL102" s="51">
        <f t="shared" si="15"/>
        <v>4</v>
      </c>
      <c r="AN102" s="2"/>
    </row>
    <row r="103" spans="1:40" ht="31.4" customHeight="1">
      <c r="A103" s="63"/>
      <c r="B103" s="63" t="s">
        <v>155</v>
      </c>
      <c r="C103" s="62" t="s">
        <v>485</v>
      </c>
      <c r="D103" s="62" t="s">
        <v>486</v>
      </c>
      <c r="E103" s="63" t="s">
        <v>536</v>
      </c>
      <c r="F103" s="62" t="s">
        <v>537</v>
      </c>
      <c r="G103" s="91"/>
      <c r="H103" s="64"/>
      <c r="I103" s="91"/>
      <c r="J103" s="91" t="s">
        <v>48</v>
      </c>
      <c r="K103" s="7" t="s">
        <v>109</v>
      </c>
      <c r="L103" s="62" t="s">
        <v>554</v>
      </c>
      <c r="M103" s="7">
        <v>1</v>
      </c>
      <c r="N103" s="7"/>
      <c r="O103" s="62"/>
      <c r="P103" s="93" t="s">
        <v>71</v>
      </c>
      <c r="Q103" s="93" t="s">
        <v>72</v>
      </c>
      <c r="R103" s="7"/>
      <c r="S103" s="52"/>
      <c r="T103" s="62" t="s">
        <v>43</v>
      </c>
      <c r="U103" s="62" t="s">
        <v>43</v>
      </c>
      <c r="V103" s="62" t="s">
        <v>43</v>
      </c>
      <c r="W103" s="62" t="s">
        <v>45</v>
      </c>
      <c r="X103" s="53" t="s">
        <v>46</v>
      </c>
      <c r="Y103" s="5" t="s">
        <v>91</v>
      </c>
      <c r="Z103" s="88" t="s">
        <v>47</v>
      </c>
      <c r="AA103" s="97" t="s">
        <v>92</v>
      </c>
      <c r="AB103" s="7" t="s">
        <v>83</v>
      </c>
      <c r="AC103" s="7" t="s">
        <v>44</v>
      </c>
      <c r="AD103" s="66"/>
      <c r="AE103" s="68"/>
      <c r="AG103" s="7">
        <f t="shared" si="9"/>
        <v>3</v>
      </c>
      <c r="AH103" s="7">
        <f t="shared" si="10"/>
        <v>1</v>
      </c>
      <c r="AI103" s="7">
        <f t="shared" si="11"/>
        <v>1</v>
      </c>
      <c r="AJ103" s="7">
        <f t="shared" si="12"/>
        <v>1</v>
      </c>
      <c r="AL103" s="51">
        <f t="shared" si="15"/>
        <v>6</v>
      </c>
      <c r="AN103" s="2"/>
    </row>
    <row r="104" spans="1:40" ht="31.4" customHeight="1">
      <c r="A104" s="7"/>
      <c r="B104" s="63" t="s">
        <v>155</v>
      </c>
      <c r="C104" s="62" t="s">
        <v>485</v>
      </c>
      <c r="D104" s="62" t="s">
        <v>486</v>
      </c>
      <c r="E104" s="63" t="s">
        <v>180</v>
      </c>
      <c r="F104" s="62" t="s">
        <v>143</v>
      </c>
      <c r="G104" s="88" t="s">
        <v>102</v>
      </c>
      <c r="H104" s="64" t="s">
        <v>40</v>
      </c>
      <c r="I104" s="91" t="s">
        <v>81</v>
      </c>
      <c r="J104" s="89" t="s">
        <v>48</v>
      </c>
      <c r="K104" s="7" t="s">
        <v>61</v>
      </c>
      <c r="L104" s="65" t="s">
        <v>555</v>
      </c>
      <c r="M104" s="7">
        <v>2</v>
      </c>
      <c r="N104" s="7" t="s">
        <v>556</v>
      </c>
      <c r="O104" s="62" t="s">
        <v>557</v>
      </c>
      <c r="P104" s="93" t="s">
        <v>71</v>
      </c>
      <c r="Q104" s="93" t="s">
        <v>72</v>
      </c>
      <c r="R104" s="7"/>
      <c r="S104" s="52"/>
      <c r="T104" s="62" t="s">
        <v>43</v>
      </c>
      <c r="U104" s="62" t="s">
        <v>43</v>
      </c>
      <c r="V104" s="62" t="s">
        <v>43</v>
      </c>
      <c r="W104" s="62" t="s">
        <v>45</v>
      </c>
      <c r="X104" s="53" t="s">
        <v>46</v>
      </c>
      <c r="Y104" s="5" t="s">
        <v>91</v>
      </c>
      <c r="Z104" s="88" t="s">
        <v>47</v>
      </c>
      <c r="AA104" s="97" t="s">
        <v>92</v>
      </c>
      <c r="AB104" s="7" t="s">
        <v>83</v>
      </c>
      <c r="AC104" s="7" t="s">
        <v>44</v>
      </c>
      <c r="AD104" s="66"/>
      <c r="AE104" s="68"/>
      <c r="AG104" s="7">
        <f t="shared" si="9"/>
        <v>3</v>
      </c>
      <c r="AH104" s="7">
        <f t="shared" si="10"/>
        <v>1</v>
      </c>
      <c r="AI104" s="7">
        <f t="shared" si="11"/>
        <v>1</v>
      </c>
      <c r="AJ104" s="7">
        <f t="shared" si="12"/>
        <v>1</v>
      </c>
      <c r="AL104" s="51">
        <f t="shared" si="14"/>
        <v>6</v>
      </c>
      <c r="AN104" s="2"/>
    </row>
    <row r="105" spans="1:40" ht="31.4" customHeight="1">
      <c r="A105" s="7"/>
      <c r="B105" s="63" t="s">
        <v>155</v>
      </c>
      <c r="C105" s="62" t="s">
        <v>485</v>
      </c>
      <c r="D105" s="62" t="s">
        <v>486</v>
      </c>
      <c r="E105" s="63" t="s">
        <v>180</v>
      </c>
      <c r="F105" s="62" t="s">
        <v>143</v>
      </c>
      <c r="G105" s="88"/>
      <c r="H105" s="64"/>
      <c r="I105" s="91"/>
      <c r="J105" s="89" t="s">
        <v>48</v>
      </c>
      <c r="K105" s="7" t="s">
        <v>55</v>
      </c>
      <c r="L105" s="65" t="s">
        <v>558</v>
      </c>
      <c r="M105" s="7">
        <v>19</v>
      </c>
      <c r="N105" s="7" t="s">
        <v>87</v>
      </c>
      <c r="O105" s="62" t="s">
        <v>559</v>
      </c>
      <c r="P105" s="93" t="s">
        <v>71</v>
      </c>
      <c r="Q105" s="93" t="s">
        <v>72</v>
      </c>
      <c r="R105" s="7"/>
      <c r="S105" s="52"/>
      <c r="T105" s="62" t="s">
        <v>43</v>
      </c>
      <c r="U105" s="62" t="s">
        <v>43</v>
      </c>
      <c r="V105" s="62" t="s">
        <v>43</v>
      </c>
      <c r="W105" s="62" t="s">
        <v>45</v>
      </c>
      <c r="X105" s="53" t="s">
        <v>46</v>
      </c>
      <c r="Y105" s="5" t="s">
        <v>91</v>
      </c>
      <c r="Z105" s="88" t="s">
        <v>97</v>
      </c>
      <c r="AA105" s="97" t="s">
        <v>92</v>
      </c>
      <c r="AB105" s="7" t="s">
        <v>83</v>
      </c>
      <c r="AC105" s="7" t="s">
        <v>44</v>
      </c>
      <c r="AD105" s="66"/>
      <c r="AE105" s="68"/>
      <c r="AG105" s="7">
        <f t="shared" si="9"/>
        <v>3</v>
      </c>
      <c r="AH105" s="7">
        <f t="shared" si="10"/>
        <v>1</v>
      </c>
      <c r="AI105" s="7">
        <f t="shared" si="11"/>
        <v>3</v>
      </c>
      <c r="AJ105" s="7">
        <f t="shared" si="12"/>
        <v>1</v>
      </c>
      <c r="AL105" s="51">
        <f t="shared" si="14"/>
        <v>8</v>
      </c>
      <c r="AN105" s="2"/>
    </row>
    <row r="106" spans="1:40" ht="31.4" customHeight="1">
      <c r="A106" s="63"/>
      <c r="B106" s="63" t="s">
        <v>155</v>
      </c>
      <c r="C106" s="62" t="s">
        <v>485</v>
      </c>
      <c r="D106" s="62" t="s">
        <v>486</v>
      </c>
      <c r="E106" s="63" t="s">
        <v>180</v>
      </c>
      <c r="F106" s="62" t="s">
        <v>143</v>
      </c>
      <c r="G106" s="88"/>
      <c r="H106" s="64"/>
      <c r="I106" s="91"/>
      <c r="J106" s="89" t="s">
        <v>48</v>
      </c>
      <c r="K106" s="7" t="s">
        <v>49</v>
      </c>
      <c r="L106" s="62" t="s">
        <v>560</v>
      </c>
      <c r="M106" s="7">
        <v>1</v>
      </c>
      <c r="N106" s="7" t="s">
        <v>87</v>
      </c>
      <c r="O106" s="62" t="s">
        <v>561</v>
      </c>
      <c r="P106" s="93" t="s">
        <v>71</v>
      </c>
      <c r="Q106" s="93" t="s">
        <v>72</v>
      </c>
      <c r="R106" s="7"/>
      <c r="S106" s="52"/>
      <c r="T106" s="62" t="s">
        <v>135</v>
      </c>
      <c r="U106" s="62">
        <v>2</v>
      </c>
      <c r="V106" s="62">
        <v>2022</v>
      </c>
      <c r="W106" s="62" t="s">
        <v>45</v>
      </c>
      <c r="X106" s="53" t="s">
        <v>46</v>
      </c>
      <c r="Y106" s="5" t="s">
        <v>91</v>
      </c>
      <c r="Z106" s="88" t="s">
        <v>47</v>
      </c>
      <c r="AA106" s="97" t="s">
        <v>92</v>
      </c>
      <c r="AB106" s="7" t="s">
        <v>83</v>
      </c>
      <c r="AC106" s="7" t="s">
        <v>44</v>
      </c>
      <c r="AD106" s="66"/>
      <c r="AE106" s="68"/>
      <c r="AG106" s="7">
        <f t="shared" si="9"/>
        <v>3</v>
      </c>
      <c r="AH106" s="7">
        <f t="shared" si="10"/>
        <v>1</v>
      </c>
      <c r="AI106" s="7">
        <f t="shared" si="11"/>
        <v>1</v>
      </c>
      <c r="AJ106" s="7">
        <f t="shared" si="12"/>
        <v>1</v>
      </c>
      <c r="AL106" s="51">
        <f t="shared" si="14"/>
        <v>6</v>
      </c>
      <c r="AN106" s="2"/>
    </row>
    <row r="107" spans="1:40" ht="31.4" customHeight="1">
      <c r="A107" s="63"/>
      <c r="B107" s="63" t="s">
        <v>155</v>
      </c>
      <c r="C107" s="62" t="s">
        <v>485</v>
      </c>
      <c r="D107" s="62" t="s">
        <v>486</v>
      </c>
      <c r="E107" s="63" t="s">
        <v>180</v>
      </c>
      <c r="F107" s="62" t="s">
        <v>143</v>
      </c>
      <c r="G107" s="88"/>
      <c r="H107" s="64"/>
      <c r="I107" s="91"/>
      <c r="J107" s="89" t="s">
        <v>74</v>
      </c>
      <c r="K107" s="7" t="s">
        <v>75</v>
      </c>
      <c r="L107" s="62" t="s">
        <v>562</v>
      </c>
      <c r="M107" s="7">
        <v>1</v>
      </c>
      <c r="N107" s="7" t="s">
        <v>87</v>
      </c>
      <c r="O107" s="62" t="s">
        <v>563</v>
      </c>
      <c r="P107" s="93" t="s">
        <v>71</v>
      </c>
      <c r="Q107" s="93" t="s">
        <v>72</v>
      </c>
      <c r="R107" s="7"/>
      <c r="S107" s="52"/>
      <c r="T107" s="62" t="s">
        <v>135</v>
      </c>
      <c r="U107" s="62">
        <v>2</v>
      </c>
      <c r="V107" s="62">
        <v>2022</v>
      </c>
      <c r="W107" s="62" t="s">
        <v>45</v>
      </c>
      <c r="X107" s="53" t="s">
        <v>46</v>
      </c>
      <c r="Y107" s="5" t="s">
        <v>91</v>
      </c>
      <c r="Z107" s="88" t="s">
        <v>47</v>
      </c>
      <c r="AA107" s="97" t="s">
        <v>92</v>
      </c>
      <c r="AB107" s="7" t="s">
        <v>83</v>
      </c>
      <c r="AC107" s="7" t="s">
        <v>44</v>
      </c>
      <c r="AD107" s="66"/>
      <c r="AE107" s="68"/>
      <c r="AG107" s="7">
        <f t="shared" si="9"/>
        <v>3</v>
      </c>
      <c r="AH107" s="7">
        <f t="shared" si="10"/>
        <v>1</v>
      </c>
      <c r="AI107" s="7">
        <f t="shared" si="11"/>
        <v>1</v>
      </c>
      <c r="AJ107" s="7">
        <f t="shared" si="12"/>
        <v>1</v>
      </c>
      <c r="AL107" s="51">
        <f t="shared" si="14"/>
        <v>6</v>
      </c>
      <c r="AN107" s="2"/>
    </row>
    <row r="108" spans="1:40" ht="31.4" customHeight="1">
      <c r="A108" s="63"/>
      <c r="B108" s="63" t="s">
        <v>155</v>
      </c>
      <c r="C108" s="62" t="s">
        <v>485</v>
      </c>
      <c r="D108" s="62" t="s">
        <v>486</v>
      </c>
      <c r="E108" s="63" t="s">
        <v>180</v>
      </c>
      <c r="F108" s="62" t="s">
        <v>143</v>
      </c>
      <c r="G108" s="88"/>
      <c r="H108" s="64"/>
      <c r="I108" s="91"/>
      <c r="J108" s="89" t="s">
        <v>48</v>
      </c>
      <c r="K108" s="7" t="s">
        <v>140</v>
      </c>
      <c r="L108" s="62" t="s">
        <v>564</v>
      </c>
      <c r="M108" s="7">
        <v>1</v>
      </c>
      <c r="N108" s="7" t="s">
        <v>87</v>
      </c>
      <c r="O108" s="62" t="s">
        <v>565</v>
      </c>
      <c r="P108" s="93" t="s">
        <v>71</v>
      </c>
      <c r="Q108" s="93" t="s">
        <v>72</v>
      </c>
      <c r="R108" s="7"/>
      <c r="S108" s="52"/>
      <c r="T108" s="62" t="s">
        <v>181</v>
      </c>
      <c r="U108" s="62">
        <v>6</v>
      </c>
      <c r="V108" s="62">
        <v>2023</v>
      </c>
      <c r="W108" s="62" t="s">
        <v>45</v>
      </c>
      <c r="X108" s="53" t="s">
        <v>46</v>
      </c>
      <c r="Y108" s="5" t="s">
        <v>91</v>
      </c>
      <c r="Z108" s="88" t="s">
        <v>47</v>
      </c>
      <c r="AA108" s="97" t="s">
        <v>92</v>
      </c>
      <c r="AB108" s="7" t="s">
        <v>83</v>
      </c>
      <c r="AC108" s="7" t="s">
        <v>44</v>
      </c>
      <c r="AD108" s="66"/>
      <c r="AE108" s="68"/>
      <c r="AG108" s="7">
        <f t="shared" si="9"/>
        <v>3</v>
      </c>
      <c r="AH108" s="7">
        <f t="shared" si="10"/>
        <v>1</v>
      </c>
      <c r="AI108" s="7">
        <f t="shared" si="11"/>
        <v>1</v>
      </c>
      <c r="AJ108" s="7">
        <f t="shared" si="12"/>
        <v>1</v>
      </c>
      <c r="AL108" s="51">
        <f t="shared" si="14"/>
        <v>6</v>
      </c>
      <c r="AN108" s="2"/>
    </row>
    <row r="109" spans="1:40" ht="31.4" customHeight="1">
      <c r="A109" s="63"/>
      <c r="B109" s="63" t="s">
        <v>155</v>
      </c>
      <c r="C109" s="62" t="s">
        <v>485</v>
      </c>
      <c r="D109" s="62" t="s">
        <v>486</v>
      </c>
      <c r="E109" s="63" t="s">
        <v>180</v>
      </c>
      <c r="F109" s="62" t="s">
        <v>143</v>
      </c>
      <c r="G109" s="88"/>
      <c r="H109" s="64"/>
      <c r="I109" s="91"/>
      <c r="J109" s="89" t="s">
        <v>48</v>
      </c>
      <c r="K109" s="7" t="s">
        <v>64</v>
      </c>
      <c r="L109" s="62" t="s">
        <v>566</v>
      </c>
      <c r="M109" s="7">
        <v>53</v>
      </c>
      <c r="N109" s="7" t="s">
        <v>87</v>
      </c>
      <c r="O109" s="62" t="s">
        <v>567</v>
      </c>
      <c r="P109" s="93" t="s">
        <v>71</v>
      </c>
      <c r="Q109" s="93" t="s">
        <v>72</v>
      </c>
      <c r="R109" s="7"/>
      <c r="S109" s="52"/>
      <c r="T109" s="62" t="s">
        <v>43</v>
      </c>
      <c r="U109" s="62" t="s">
        <v>43</v>
      </c>
      <c r="V109" s="62" t="s">
        <v>43</v>
      </c>
      <c r="W109" s="62" t="s">
        <v>45</v>
      </c>
      <c r="X109" s="53" t="s">
        <v>46</v>
      </c>
      <c r="Y109" s="5" t="s">
        <v>91</v>
      </c>
      <c r="Z109" s="88" t="s">
        <v>97</v>
      </c>
      <c r="AA109" s="97" t="s">
        <v>92</v>
      </c>
      <c r="AB109" s="7" t="s">
        <v>83</v>
      </c>
      <c r="AC109" s="7" t="s">
        <v>44</v>
      </c>
      <c r="AD109" s="66"/>
      <c r="AE109" s="68"/>
      <c r="AG109" s="7">
        <f t="shared" si="9"/>
        <v>3</v>
      </c>
      <c r="AH109" s="7">
        <f t="shared" si="10"/>
        <v>1</v>
      </c>
      <c r="AI109" s="7">
        <f t="shared" si="11"/>
        <v>3</v>
      </c>
      <c r="AJ109" s="7">
        <f t="shared" si="12"/>
        <v>1</v>
      </c>
      <c r="AL109" s="51">
        <f t="shared" si="14"/>
        <v>8</v>
      </c>
      <c r="AN109" s="2"/>
    </row>
    <row r="110" spans="1:40" ht="120" customHeight="1">
      <c r="A110" s="63"/>
      <c r="B110" s="63" t="s">
        <v>155</v>
      </c>
      <c r="C110" s="62" t="s">
        <v>485</v>
      </c>
      <c r="D110" s="62" t="s">
        <v>486</v>
      </c>
      <c r="E110" s="63" t="s">
        <v>180</v>
      </c>
      <c r="F110" s="62" t="s">
        <v>143</v>
      </c>
      <c r="G110" s="88"/>
      <c r="H110" s="64"/>
      <c r="I110" s="91"/>
      <c r="J110" s="89" t="s">
        <v>48</v>
      </c>
      <c r="K110" s="7" t="s">
        <v>53</v>
      </c>
      <c r="L110" s="62" t="s">
        <v>568</v>
      </c>
      <c r="M110" s="7">
        <v>27</v>
      </c>
      <c r="N110" s="7" t="s">
        <v>87</v>
      </c>
      <c r="O110" s="62" t="s">
        <v>569</v>
      </c>
      <c r="P110" s="93" t="s">
        <v>71</v>
      </c>
      <c r="Q110" s="93" t="s">
        <v>72</v>
      </c>
      <c r="R110" s="7"/>
      <c r="S110" s="52"/>
      <c r="T110" s="62" t="s">
        <v>43</v>
      </c>
      <c r="U110" s="62" t="s">
        <v>43</v>
      </c>
      <c r="V110" s="62" t="s">
        <v>43</v>
      </c>
      <c r="W110" s="62" t="s">
        <v>45</v>
      </c>
      <c r="X110" s="53" t="s">
        <v>46</v>
      </c>
      <c r="Y110" s="5" t="s">
        <v>91</v>
      </c>
      <c r="Z110" s="88" t="s">
        <v>97</v>
      </c>
      <c r="AA110" s="97" t="s">
        <v>92</v>
      </c>
      <c r="AB110" s="7" t="s">
        <v>83</v>
      </c>
      <c r="AC110" s="7" t="s">
        <v>44</v>
      </c>
      <c r="AD110" s="66"/>
      <c r="AE110" s="68"/>
      <c r="AG110" s="7">
        <f t="shared" si="9"/>
        <v>3</v>
      </c>
      <c r="AH110" s="7">
        <f t="shared" si="10"/>
        <v>1</v>
      </c>
      <c r="AI110" s="7">
        <f t="shared" si="11"/>
        <v>3</v>
      </c>
      <c r="AJ110" s="7">
        <f t="shared" si="12"/>
        <v>1</v>
      </c>
      <c r="AL110" s="51">
        <f t="shared" si="14"/>
        <v>8</v>
      </c>
      <c r="AN110" s="2"/>
    </row>
    <row r="111" spans="1:40" ht="30" customHeight="1">
      <c r="A111" s="63"/>
      <c r="B111" s="63" t="s">
        <v>155</v>
      </c>
      <c r="C111" s="62" t="s">
        <v>485</v>
      </c>
      <c r="D111" s="62" t="s">
        <v>486</v>
      </c>
      <c r="E111" s="63" t="s">
        <v>180</v>
      </c>
      <c r="F111" s="62" t="s">
        <v>143</v>
      </c>
      <c r="G111" s="88" t="s">
        <v>94</v>
      </c>
      <c r="H111" s="64" t="s">
        <v>99</v>
      </c>
      <c r="I111" s="91"/>
      <c r="J111" s="89" t="s">
        <v>48</v>
      </c>
      <c r="K111" s="7" t="s">
        <v>53</v>
      </c>
      <c r="L111" s="62" t="s">
        <v>570</v>
      </c>
      <c r="M111" s="7">
        <v>1</v>
      </c>
      <c r="N111" s="7" t="s">
        <v>87</v>
      </c>
      <c r="O111" s="62" t="s">
        <v>569</v>
      </c>
      <c r="P111" s="93" t="s">
        <v>71</v>
      </c>
      <c r="Q111" s="93" t="s">
        <v>72</v>
      </c>
      <c r="R111" s="7"/>
      <c r="S111" s="52"/>
      <c r="T111" s="62" t="s">
        <v>43</v>
      </c>
      <c r="U111" s="62" t="s">
        <v>43</v>
      </c>
      <c r="V111" s="62" t="s">
        <v>43</v>
      </c>
      <c r="W111" s="62" t="s">
        <v>45</v>
      </c>
      <c r="X111" s="53" t="s">
        <v>46</v>
      </c>
      <c r="Y111" s="5" t="s">
        <v>91</v>
      </c>
      <c r="Z111" s="88" t="s">
        <v>47</v>
      </c>
      <c r="AA111" s="97" t="s">
        <v>104</v>
      </c>
      <c r="AB111" s="7" t="s">
        <v>83</v>
      </c>
      <c r="AC111" s="7" t="s">
        <v>44</v>
      </c>
      <c r="AD111" s="66"/>
      <c r="AE111" s="68"/>
      <c r="AG111" s="7">
        <f t="shared" si="9"/>
        <v>3</v>
      </c>
      <c r="AH111" s="7">
        <f t="shared" si="10"/>
        <v>1</v>
      </c>
      <c r="AI111" s="7">
        <f t="shared" si="11"/>
        <v>1</v>
      </c>
      <c r="AJ111" s="7">
        <f t="shared" si="12"/>
        <v>5</v>
      </c>
      <c r="AL111" s="51">
        <f t="shared" ref="AL111" si="16">SUM(AG111:AJ111)</f>
        <v>10</v>
      </c>
      <c r="AN111" s="2"/>
    </row>
    <row r="112" spans="1:40" ht="35.15" customHeight="1">
      <c r="A112" s="63"/>
      <c r="B112" s="63" t="s">
        <v>155</v>
      </c>
      <c r="C112" s="62" t="s">
        <v>485</v>
      </c>
      <c r="D112" s="62" t="s">
        <v>486</v>
      </c>
      <c r="E112" s="63" t="s">
        <v>180</v>
      </c>
      <c r="F112" s="62" t="s">
        <v>143</v>
      </c>
      <c r="G112" s="88"/>
      <c r="H112" s="64"/>
      <c r="I112" s="91"/>
      <c r="J112" s="89" t="s">
        <v>41</v>
      </c>
      <c r="K112" s="7" t="s">
        <v>42</v>
      </c>
      <c r="L112" s="62" t="s">
        <v>571</v>
      </c>
      <c r="M112" s="7">
        <v>8</v>
      </c>
      <c r="N112" s="7" t="s">
        <v>105</v>
      </c>
      <c r="O112" s="62">
        <v>2001</v>
      </c>
      <c r="P112" s="93"/>
      <c r="Q112" s="93"/>
      <c r="R112" s="7"/>
      <c r="S112" s="52"/>
      <c r="T112" s="62" t="s">
        <v>43</v>
      </c>
      <c r="U112" s="62" t="s">
        <v>43</v>
      </c>
      <c r="V112" s="62" t="s">
        <v>43</v>
      </c>
      <c r="W112" s="62" t="s">
        <v>45</v>
      </c>
      <c r="X112" s="53" t="s">
        <v>46</v>
      </c>
      <c r="Y112" s="5" t="s">
        <v>158</v>
      </c>
      <c r="Z112" s="88" t="s">
        <v>47</v>
      </c>
      <c r="AA112" s="97" t="s">
        <v>92</v>
      </c>
      <c r="AB112" s="7" t="s">
        <v>83</v>
      </c>
      <c r="AC112" s="7" t="s">
        <v>44</v>
      </c>
      <c r="AD112" s="66"/>
      <c r="AE112" s="68"/>
      <c r="AG112" s="7">
        <f t="shared" si="9"/>
        <v>3</v>
      </c>
      <c r="AH112" s="7">
        <f t="shared" si="10"/>
        <v>3</v>
      </c>
      <c r="AI112" s="7">
        <f t="shared" si="11"/>
        <v>1</v>
      </c>
      <c r="AJ112" s="7">
        <f t="shared" si="12"/>
        <v>1</v>
      </c>
      <c r="AL112" s="51">
        <f t="shared" si="14"/>
        <v>8</v>
      </c>
      <c r="AN112" s="2"/>
    </row>
    <row r="113" spans="1:40" ht="31.4" customHeight="1">
      <c r="A113" s="63"/>
      <c r="B113" s="63" t="s">
        <v>155</v>
      </c>
      <c r="C113" s="62" t="s">
        <v>485</v>
      </c>
      <c r="D113" s="62" t="s">
        <v>486</v>
      </c>
      <c r="E113" s="63" t="s">
        <v>180</v>
      </c>
      <c r="F113" s="62" t="s">
        <v>143</v>
      </c>
      <c r="G113" s="88"/>
      <c r="H113" s="64"/>
      <c r="I113" s="91"/>
      <c r="J113" s="89" t="s">
        <v>41</v>
      </c>
      <c r="K113" s="7" t="s">
        <v>42</v>
      </c>
      <c r="L113" s="62" t="s">
        <v>572</v>
      </c>
      <c r="M113" s="7">
        <v>8</v>
      </c>
      <c r="N113" s="7" t="s">
        <v>105</v>
      </c>
      <c r="O113" s="62" t="s">
        <v>573</v>
      </c>
      <c r="P113" s="93"/>
      <c r="Q113" s="93"/>
      <c r="R113" s="7"/>
      <c r="S113" s="52"/>
      <c r="T113" s="62" t="s">
        <v>43</v>
      </c>
      <c r="U113" s="62" t="s">
        <v>43</v>
      </c>
      <c r="V113" s="62" t="s">
        <v>43</v>
      </c>
      <c r="W113" s="62" t="s">
        <v>45</v>
      </c>
      <c r="X113" s="53" t="s">
        <v>46</v>
      </c>
      <c r="Y113" s="5" t="s">
        <v>91</v>
      </c>
      <c r="Z113" s="88" t="s">
        <v>47</v>
      </c>
      <c r="AA113" s="97" t="s">
        <v>92</v>
      </c>
      <c r="AB113" s="7" t="s">
        <v>83</v>
      </c>
      <c r="AC113" s="7" t="s">
        <v>44</v>
      </c>
      <c r="AD113" s="66"/>
      <c r="AE113" s="68"/>
      <c r="AG113" s="7">
        <f t="shared" si="9"/>
        <v>3</v>
      </c>
      <c r="AH113" s="7">
        <f t="shared" si="10"/>
        <v>1</v>
      </c>
      <c r="AI113" s="7">
        <f t="shared" si="11"/>
        <v>1</v>
      </c>
      <c r="AJ113" s="7">
        <f t="shared" si="12"/>
        <v>1</v>
      </c>
      <c r="AL113" s="51">
        <f t="shared" si="14"/>
        <v>6</v>
      </c>
      <c r="AN113" s="2"/>
    </row>
    <row r="114" spans="1:40" ht="31.4" customHeight="1">
      <c r="A114" s="63"/>
      <c r="B114" s="63" t="s">
        <v>155</v>
      </c>
      <c r="C114" s="62" t="s">
        <v>485</v>
      </c>
      <c r="D114" s="62" t="s">
        <v>486</v>
      </c>
      <c r="E114" s="63" t="s">
        <v>180</v>
      </c>
      <c r="F114" s="62" t="s">
        <v>143</v>
      </c>
      <c r="G114" s="88"/>
      <c r="H114" s="64"/>
      <c r="I114" s="91"/>
      <c r="J114" s="7" t="s">
        <v>108</v>
      </c>
      <c r="K114" s="7" t="s">
        <v>108</v>
      </c>
      <c r="L114" s="62" t="s">
        <v>574</v>
      </c>
      <c r="M114" s="7">
        <v>62</v>
      </c>
      <c r="N114" s="7"/>
      <c r="O114" s="62"/>
      <c r="P114" s="93" t="s">
        <v>71</v>
      </c>
      <c r="Q114" s="93" t="s">
        <v>72</v>
      </c>
      <c r="R114" s="7"/>
      <c r="S114" s="52"/>
      <c r="T114" s="62" t="s">
        <v>43</v>
      </c>
      <c r="U114" s="62" t="s">
        <v>43</v>
      </c>
      <c r="V114" s="62" t="s">
        <v>43</v>
      </c>
      <c r="W114" s="62" t="s">
        <v>45</v>
      </c>
      <c r="X114" s="53" t="s">
        <v>46</v>
      </c>
      <c r="Y114" s="5" t="s">
        <v>91</v>
      </c>
      <c r="Z114" s="88" t="s">
        <v>97</v>
      </c>
      <c r="AA114" s="97" t="s">
        <v>159</v>
      </c>
      <c r="AB114" s="7" t="s">
        <v>83</v>
      </c>
      <c r="AC114" s="7" t="s">
        <v>44</v>
      </c>
      <c r="AD114" s="66"/>
      <c r="AE114" s="68"/>
      <c r="AG114" s="7">
        <f t="shared" si="9"/>
        <v>3</v>
      </c>
      <c r="AH114" s="7">
        <f t="shared" si="10"/>
        <v>1</v>
      </c>
      <c r="AI114" s="7">
        <f t="shared" si="11"/>
        <v>3</v>
      </c>
      <c r="AJ114" s="7">
        <f t="shared" si="12"/>
        <v>2</v>
      </c>
      <c r="AL114" s="51">
        <f t="shared" si="14"/>
        <v>9</v>
      </c>
      <c r="AN114" s="2"/>
    </row>
    <row r="115" spans="1:40" ht="31.4" customHeight="1">
      <c r="A115" s="63"/>
      <c r="B115" s="63" t="s">
        <v>155</v>
      </c>
      <c r="C115" s="62" t="s">
        <v>485</v>
      </c>
      <c r="D115" s="62" t="s">
        <v>486</v>
      </c>
      <c r="E115" s="63" t="s">
        <v>180</v>
      </c>
      <c r="F115" s="62" t="s">
        <v>143</v>
      </c>
      <c r="G115" s="88"/>
      <c r="H115" s="64" t="s">
        <v>85</v>
      </c>
      <c r="I115" s="91"/>
      <c r="J115" s="89" t="s">
        <v>48</v>
      </c>
      <c r="K115" s="7" t="s">
        <v>51</v>
      </c>
      <c r="L115" s="62" t="s">
        <v>575</v>
      </c>
      <c r="M115" s="7">
        <v>1</v>
      </c>
      <c r="N115" s="7" t="s">
        <v>87</v>
      </c>
      <c r="O115" s="62" t="s">
        <v>182</v>
      </c>
      <c r="P115" s="93" t="s">
        <v>71</v>
      </c>
      <c r="Q115" s="93" t="s">
        <v>72</v>
      </c>
      <c r="R115" s="7"/>
      <c r="S115" s="52"/>
      <c r="T115" s="62"/>
      <c r="U115" s="62"/>
      <c r="V115" s="62"/>
      <c r="W115" s="62" t="s">
        <v>45</v>
      </c>
      <c r="X115" s="53" t="s">
        <v>46</v>
      </c>
      <c r="Y115" s="5" t="s">
        <v>91</v>
      </c>
      <c r="Z115" s="88" t="s">
        <v>47</v>
      </c>
      <c r="AA115" s="97" t="s">
        <v>92</v>
      </c>
      <c r="AB115" s="7" t="s">
        <v>83</v>
      </c>
      <c r="AC115" s="7" t="s">
        <v>44</v>
      </c>
      <c r="AD115" s="66"/>
      <c r="AE115" s="68"/>
      <c r="AG115" s="7">
        <f t="shared" si="9"/>
        <v>3</v>
      </c>
      <c r="AH115" s="7">
        <f t="shared" si="10"/>
        <v>1</v>
      </c>
      <c r="AI115" s="7">
        <f t="shared" si="11"/>
        <v>1</v>
      </c>
      <c r="AJ115" s="7">
        <f t="shared" si="12"/>
        <v>1</v>
      </c>
      <c r="AL115" s="51">
        <f t="shared" si="14"/>
        <v>6</v>
      </c>
      <c r="AN115" s="2"/>
    </row>
    <row r="116" spans="1:40" ht="31.4" customHeight="1">
      <c r="A116" s="63"/>
      <c r="B116" s="63" t="s">
        <v>155</v>
      </c>
      <c r="C116" s="62" t="s">
        <v>485</v>
      </c>
      <c r="D116" s="62" t="s">
        <v>486</v>
      </c>
      <c r="E116" s="63" t="s">
        <v>576</v>
      </c>
      <c r="F116" s="62" t="s">
        <v>577</v>
      </c>
      <c r="G116" s="88"/>
      <c r="H116" s="64"/>
      <c r="I116" s="91"/>
      <c r="J116" s="89" t="s">
        <v>48</v>
      </c>
      <c r="K116" s="7" t="s">
        <v>49</v>
      </c>
      <c r="L116" s="62" t="s">
        <v>578</v>
      </c>
      <c r="M116" s="7">
        <v>1</v>
      </c>
      <c r="N116" s="7" t="s">
        <v>119</v>
      </c>
      <c r="O116" s="62" t="s">
        <v>579</v>
      </c>
      <c r="P116" s="93" t="s">
        <v>62</v>
      </c>
      <c r="Q116" s="93"/>
      <c r="R116" s="7"/>
      <c r="S116" s="52"/>
      <c r="T116" s="62" t="s">
        <v>173</v>
      </c>
      <c r="U116" s="62">
        <v>1</v>
      </c>
      <c r="V116" s="62">
        <v>2025</v>
      </c>
      <c r="W116" s="62" t="s">
        <v>45</v>
      </c>
      <c r="X116" s="53" t="s">
        <v>46</v>
      </c>
      <c r="Y116" s="5" t="s">
        <v>91</v>
      </c>
      <c r="Z116" s="88" t="s">
        <v>47</v>
      </c>
      <c r="AA116" s="97" t="s">
        <v>159</v>
      </c>
      <c r="AB116" s="7" t="s">
        <v>83</v>
      </c>
      <c r="AC116" s="7" t="s">
        <v>44</v>
      </c>
      <c r="AD116" s="66"/>
      <c r="AE116" s="68"/>
      <c r="AG116" s="7">
        <f t="shared" si="9"/>
        <v>3</v>
      </c>
      <c r="AH116" s="7">
        <f t="shared" si="10"/>
        <v>1</v>
      </c>
      <c r="AI116" s="7">
        <f t="shared" si="11"/>
        <v>1</v>
      </c>
      <c r="AJ116" s="7">
        <f t="shared" si="12"/>
        <v>2</v>
      </c>
      <c r="AL116" s="51">
        <f t="shared" si="14"/>
        <v>7</v>
      </c>
      <c r="AN116" s="2"/>
    </row>
    <row r="117" spans="1:40" ht="31.4" customHeight="1">
      <c r="A117" s="63"/>
      <c r="B117" s="63" t="s">
        <v>155</v>
      </c>
      <c r="C117" s="62" t="s">
        <v>485</v>
      </c>
      <c r="D117" s="62" t="s">
        <v>486</v>
      </c>
      <c r="E117" s="63" t="s">
        <v>576</v>
      </c>
      <c r="F117" s="62" t="s">
        <v>577</v>
      </c>
      <c r="G117" s="88"/>
      <c r="H117" s="64"/>
      <c r="I117" s="91"/>
      <c r="J117" s="89" t="s">
        <v>48</v>
      </c>
      <c r="K117" s="7" t="s">
        <v>64</v>
      </c>
      <c r="L117" s="62" t="s">
        <v>580</v>
      </c>
      <c r="M117" s="7">
        <v>2</v>
      </c>
      <c r="N117" s="7" t="s">
        <v>119</v>
      </c>
      <c r="O117" s="62" t="s">
        <v>183</v>
      </c>
      <c r="P117" s="93" t="s">
        <v>62</v>
      </c>
      <c r="Q117" s="93"/>
      <c r="R117" s="7"/>
      <c r="S117" s="52"/>
      <c r="T117" s="62" t="s">
        <v>43</v>
      </c>
      <c r="U117" s="62" t="s">
        <v>43</v>
      </c>
      <c r="V117" s="62" t="s">
        <v>43</v>
      </c>
      <c r="W117" s="62" t="s">
        <v>45</v>
      </c>
      <c r="X117" s="53" t="s">
        <v>46</v>
      </c>
      <c r="Y117" s="5" t="s">
        <v>91</v>
      </c>
      <c r="Z117" s="88" t="s">
        <v>47</v>
      </c>
      <c r="AA117" s="97" t="s">
        <v>159</v>
      </c>
      <c r="AB117" s="7" t="s">
        <v>83</v>
      </c>
      <c r="AC117" s="7" t="s">
        <v>44</v>
      </c>
      <c r="AD117" s="66"/>
      <c r="AE117" s="68"/>
      <c r="AG117" s="7">
        <f t="shared" si="9"/>
        <v>3</v>
      </c>
      <c r="AH117" s="7">
        <f t="shared" si="10"/>
        <v>1</v>
      </c>
      <c r="AI117" s="7">
        <f t="shared" si="11"/>
        <v>1</v>
      </c>
      <c r="AJ117" s="7">
        <f t="shared" si="12"/>
        <v>2</v>
      </c>
      <c r="AL117" s="51">
        <f t="shared" si="14"/>
        <v>7</v>
      </c>
      <c r="AN117" s="2"/>
    </row>
    <row r="118" spans="1:40" ht="31.4" customHeight="1">
      <c r="A118" s="63"/>
      <c r="B118" s="63" t="s">
        <v>155</v>
      </c>
      <c r="C118" s="62" t="s">
        <v>485</v>
      </c>
      <c r="D118" s="62" t="s">
        <v>486</v>
      </c>
      <c r="E118" s="63" t="s">
        <v>576</v>
      </c>
      <c r="F118" s="62" t="s">
        <v>577</v>
      </c>
      <c r="G118" s="88"/>
      <c r="H118" s="64"/>
      <c r="I118" s="91"/>
      <c r="J118" s="89" t="s">
        <v>48</v>
      </c>
      <c r="K118" s="7" t="s">
        <v>53</v>
      </c>
      <c r="L118" s="62" t="s">
        <v>581</v>
      </c>
      <c r="M118" s="7">
        <v>1</v>
      </c>
      <c r="N118" s="7" t="s">
        <v>119</v>
      </c>
      <c r="O118" s="62" t="s">
        <v>582</v>
      </c>
      <c r="P118" s="93" t="s">
        <v>62</v>
      </c>
      <c r="Q118" s="93"/>
      <c r="R118" s="7"/>
      <c r="S118" s="52"/>
      <c r="T118" s="62" t="s">
        <v>43</v>
      </c>
      <c r="U118" s="62" t="s">
        <v>43</v>
      </c>
      <c r="V118" s="62" t="s">
        <v>43</v>
      </c>
      <c r="W118" s="62" t="s">
        <v>45</v>
      </c>
      <c r="X118" s="53" t="s">
        <v>46</v>
      </c>
      <c r="Y118" s="5" t="s">
        <v>91</v>
      </c>
      <c r="Z118" s="88" t="s">
        <v>47</v>
      </c>
      <c r="AA118" s="97" t="s">
        <v>159</v>
      </c>
      <c r="AB118" s="7" t="s">
        <v>83</v>
      </c>
      <c r="AC118" s="7" t="s">
        <v>44</v>
      </c>
      <c r="AD118" s="66"/>
      <c r="AE118" s="68"/>
      <c r="AG118" s="7">
        <f t="shared" si="9"/>
        <v>3</v>
      </c>
      <c r="AH118" s="7">
        <f t="shared" si="10"/>
        <v>1</v>
      </c>
      <c r="AI118" s="7">
        <f t="shared" si="11"/>
        <v>1</v>
      </c>
      <c r="AJ118" s="7">
        <f t="shared" si="12"/>
        <v>2</v>
      </c>
      <c r="AL118" s="51">
        <f t="shared" ref="AL118" si="17">SUM(AG118:AJ118)</f>
        <v>7</v>
      </c>
      <c r="AN118" s="2"/>
    </row>
    <row r="119" spans="1:40" ht="31.4" customHeight="1">
      <c r="A119" s="63"/>
      <c r="B119" s="63" t="s">
        <v>155</v>
      </c>
      <c r="C119" s="62" t="s">
        <v>485</v>
      </c>
      <c r="D119" s="62" t="s">
        <v>486</v>
      </c>
      <c r="E119" s="63" t="s">
        <v>576</v>
      </c>
      <c r="F119" s="62" t="s">
        <v>577</v>
      </c>
      <c r="G119" s="88"/>
      <c r="H119" s="64" t="s">
        <v>110</v>
      </c>
      <c r="I119" s="91"/>
      <c r="J119" s="89" t="s">
        <v>41</v>
      </c>
      <c r="K119" s="7" t="s">
        <v>42</v>
      </c>
      <c r="L119" s="62" t="s">
        <v>583</v>
      </c>
      <c r="M119" s="7">
        <v>10</v>
      </c>
      <c r="N119" s="7"/>
      <c r="O119" s="62" t="s">
        <v>584</v>
      </c>
      <c r="P119" s="93"/>
      <c r="Q119" s="93"/>
      <c r="R119" s="7"/>
      <c r="S119" s="52"/>
      <c r="T119" s="62" t="s">
        <v>43</v>
      </c>
      <c r="U119" s="62" t="s">
        <v>43</v>
      </c>
      <c r="V119" s="62" t="s">
        <v>43</v>
      </c>
      <c r="W119" s="62" t="s">
        <v>45</v>
      </c>
      <c r="X119" s="53" t="s">
        <v>46</v>
      </c>
      <c r="Y119" s="5" t="s">
        <v>91</v>
      </c>
      <c r="Z119" s="88" t="s">
        <v>47</v>
      </c>
      <c r="AA119" s="97" t="s">
        <v>92</v>
      </c>
      <c r="AB119" s="7" t="s">
        <v>83</v>
      </c>
      <c r="AC119" s="88" t="s">
        <v>44</v>
      </c>
      <c r="AD119" s="66"/>
      <c r="AE119" s="68"/>
      <c r="AG119" s="7">
        <f t="shared" si="9"/>
        <v>3</v>
      </c>
      <c r="AH119" s="7">
        <f t="shared" si="10"/>
        <v>1</v>
      </c>
      <c r="AI119" s="7">
        <f t="shared" si="11"/>
        <v>1</v>
      </c>
      <c r="AJ119" s="7">
        <f t="shared" si="12"/>
        <v>1</v>
      </c>
      <c r="AL119" s="51">
        <f t="shared" si="14"/>
        <v>6</v>
      </c>
      <c r="AN119" s="2"/>
    </row>
    <row r="120" spans="1:40" ht="31.4" customHeight="1">
      <c r="A120" s="7"/>
      <c r="B120" s="63" t="s">
        <v>155</v>
      </c>
      <c r="C120" s="62" t="s">
        <v>585</v>
      </c>
      <c r="D120" s="62" t="s">
        <v>586</v>
      </c>
      <c r="E120" s="63" t="s">
        <v>113</v>
      </c>
      <c r="F120" s="62" t="s">
        <v>587</v>
      </c>
      <c r="G120" s="88"/>
      <c r="H120" s="64"/>
      <c r="I120" s="91"/>
      <c r="J120" s="89" t="s">
        <v>48</v>
      </c>
      <c r="K120" s="7" t="s">
        <v>49</v>
      </c>
      <c r="L120" s="62" t="s">
        <v>588</v>
      </c>
      <c r="M120" s="7">
        <v>2</v>
      </c>
      <c r="N120" s="7" t="s">
        <v>407</v>
      </c>
      <c r="O120" s="62" t="s">
        <v>589</v>
      </c>
      <c r="P120" s="93" t="s">
        <v>62</v>
      </c>
      <c r="Q120" s="93" t="s">
        <v>157</v>
      </c>
      <c r="R120" s="7"/>
      <c r="S120" s="52"/>
      <c r="T120" s="62" t="s">
        <v>161</v>
      </c>
      <c r="U120" s="62">
        <v>1</v>
      </c>
      <c r="V120" s="62">
        <v>2022</v>
      </c>
      <c r="W120" s="62" t="s">
        <v>45</v>
      </c>
      <c r="X120" s="53" t="s">
        <v>46</v>
      </c>
      <c r="Y120" s="5" t="s">
        <v>91</v>
      </c>
      <c r="Z120" s="88" t="s">
        <v>47</v>
      </c>
      <c r="AA120" s="97" t="s">
        <v>92</v>
      </c>
      <c r="AB120" s="7" t="s">
        <v>83</v>
      </c>
      <c r="AC120" s="7" t="s">
        <v>44</v>
      </c>
      <c r="AD120" s="66"/>
      <c r="AE120" s="68"/>
      <c r="AG120" s="7">
        <f t="shared" si="9"/>
        <v>3</v>
      </c>
      <c r="AH120" s="7">
        <f t="shared" si="10"/>
        <v>1</v>
      </c>
      <c r="AI120" s="7">
        <f t="shared" si="11"/>
        <v>1</v>
      </c>
      <c r="AJ120" s="7">
        <f t="shared" si="12"/>
        <v>1</v>
      </c>
      <c r="AL120" s="51">
        <f t="shared" si="14"/>
        <v>6</v>
      </c>
      <c r="AN120" s="2"/>
    </row>
    <row r="121" spans="1:40" ht="31.4" customHeight="1">
      <c r="A121" s="7"/>
      <c r="B121" s="63" t="s">
        <v>155</v>
      </c>
      <c r="C121" s="62" t="s">
        <v>585</v>
      </c>
      <c r="D121" s="62" t="s">
        <v>586</v>
      </c>
      <c r="E121" s="63" t="s">
        <v>113</v>
      </c>
      <c r="F121" s="62" t="s">
        <v>587</v>
      </c>
      <c r="G121" s="88"/>
      <c r="H121" s="64"/>
      <c r="I121" s="91"/>
      <c r="J121" s="89" t="s">
        <v>48</v>
      </c>
      <c r="K121" s="7" t="s">
        <v>64</v>
      </c>
      <c r="L121" s="62" t="s">
        <v>590</v>
      </c>
      <c r="M121" s="7">
        <v>2</v>
      </c>
      <c r="N121" s="7" t="s">
        <v>407</v>
      </c>
      <c r="O121" s="62" t="s">
        <v>125</v>
      </c>
      <c r="P121" s="93" t="s">
        <v>62</v>
      </c>
      <c r="Q121" s="93" t="s">
        <v>157</v>
      </c>
      <c r="R121" s="7"/>
      <c r="S121" s="52"/>
      <c r="T121" s="62" t="s">
        <v>43</v>
      </c>
      <c r="U121" s="62" t="s">
        <v>43</v>
      </c>
      <c r="V121" s="62" t="s">
        <v>43</v>
      </c>
      <c r="W121" s="62" t="s">
        <v>45</v>
      </c>
      <c r="X121" s="53" t="s">
        <v>46</v>
      </c>
      <c r="Y121" s="5" t="s">
        <v>91</v>
      </c>
      <c r="Z121" s="88" t="s">
        <v>47</v>
      </c>
      <c r="AA121" s="97" t="s">
        <v>92</v>
      </c>
      <c r="AB121" s="7" t="s">
        <v>83</v>
      </c>
      <c r="AC121" s="7" t="s">
        <v>44</v>
      </c>
      <c r="AD121" s="66"/>
      <c r="AE121" s="68"/>
      <c r="AG121" s="7">
        <f t="shared" si="9"/>
        <v>3</v>
      </c>
      <c r="AH121" s="7">
        <f t="shared" si="10"/>
        <v>1</v>
      </c>
      <c r="AI121" s="7">
        <f t="shared" si="11"/>
        <v>1</v>
      </c>
      <c r="AJ121" s="7">
        <f t="shared" si="12"/>
        <v>1</v>
      </c>
      <c r="AL121" s="51">
        <f t="shared" si="14"/>
        <v>6</v>
      </c>
      <c r="AN121" s="2"/>
    </row>
    <row r="122" spans="1:40" ht="31.4" customHeight="1">
      <c r="A122" s="7"/>
      <c r="B122" s="63" t="s">
        <v>155</v>
      </c>
      <c r="C122" s="62" t="s">
        <v>585</v>
      </c>
      <c r="D122" s="62" t="s">
        <v>586</v>
      </c>
      <c r="E122" s="63" t="s">
        <v>113</v>
      </c>
      <c r="F122" s="62" t="s">
        <v>587</v>
      </c>
      <c r="G122" s="95"/>
      <c r="H122" s="64"/>
      <c r="I122" s="188" t="s">
        <v>787</v>
      </c>
      <c r="J122" s="89" t="s">
        <v>48</v>
      </c>
      <c r="K122" s="182" t="s">
        <v>53</v>
      </c>
      <c r="L122" s="185" t="s">
        <v>788</v>
      </c>
      <c r="M122" s="182">
        <v>1</v>
      </c>
      <c r="N122" s="182" t="s">
        <v>407</v>
      </c>
      <c r="O122" s="185" t="s">
        <v>125</v>
      </c>
      <c r="P122" s="96"/>
      <c r="Q122" s="96"/>
      <c r="R122" s="7"/>
      <c r="S122" s="52"/>
      <c r="T122" s="62"/>
      <c r="U122" s="62"/>
      <c r="V122" s="62"/>
      <c r="W122" s="62"/>
      <c r="X122" s="53" t="s">
        <v>46</v>
      </c>
      <c r="Y122" s="5"/>
      <c r="Z122" s="95"/>
      <c r="AA122" s="97"/>
      <c r="AB122" s="7"/>
      <c r="AC122" s="7"/>
      <c r="AD122" s="66"/>
      <c r="AE122" s="68"/>
      <c r="AG122" s="7"/>
      <c r="AH122" s="7"/>
      <c r="AI122" s="7"/>
      <c r="AJ122" s="7"/>
      <c r="AL122" s="51"/>
      <c r="AN122" s="2"/>
    </row>
    <row r="123" spans="1:40" ht="31.4" customHeight="1">
      <c r="A123" s="80" t="s">
        <v>376</v>
      </c>
      <c r="B123" s="63" t="s">
        <v>155</v>
      </c>
      <c r="C123" s="62"/>
      <c r="D123" s="62" t="s">
        <v>586</v>
      </c>
      <c r="E123" s="63" t="s">
        <v>124</v>
      </c>
      <c r="F123" s="62" t="s">
        <v>124</v>
      </c>
      <c r="G123" s="88"/>
      <c r="H123" s="64"/>
      <c r="I123" s="91"/>
      <c r="J123" s="89" t="s">
        <v>48</v>
      </c>
      <c r="K123" s="7" t="s">
        <v>49</v>
      </c>
      <c r="L123" s="62" t="s">
        <v>591</v>
      </c>
      <c r="M123" s="7">
        <v>1</v>
      </c>
      <c r="N123" s="7" t="s">
        <v>119</v>
      </c>
      <c r="O123" s="62" t="s">
        <v>184</v>
      </c>
      <c r="P123" s="93"/>
      <c r="Q123" s="93"/>
      <c r="R123" s="7"/>
      <c r="S123" s="52"/>
      <c r="T123" s="62" t="s">
        <v>161</v>
      </c>
      <c r="U123" s="62">
        <v>1</v>
      </c>
      <c r="V123" s="62">
        <v>2023</v>
      </c>
      <c r="W123" s="62"/>
      <c r="X123" s="53" t="s">
        <v>46</v>
      </c>
      <c r="Y123" s="5" t="s">
        <v>91</v>
      </c>
      <c r="Z123" s="88" t="s">
        <v>47</v>
      </c>
      <c r="AA123" s="97" t="s">
        <v>92</v>
      </c>
      <c r="AB123" s="7" t="s">
        <v>83</v>
      </c>
      <c r="AC123" s="7" t="s">
        <v>44</v>
      </c>
      <c r="AD123" s="66"/>
      <c r="AE123" s="68"/>
      <c r="AG123" s="7">
        <v>3</v>
      </c>
      <c r="AH123" s="7">
        <v>1</v>
      </c>
      <c r="AI123" s="7">
        <v>1</v>
      </c>
      <c r="AJ123" s="7">
        <v>1</v>
      </c>
      <c r="AL123" s="51"/>
      <c r="AN123" s="2"/>
    </row>
    <row r="124" spans="1:40" ht="31.4" customHeight="1">
      <c r="A124" s="80" t="s">
        <v>376</v>
      </c>
      <c r="B124" s="63" t="s">
        <v>155</v>
      </c>
      <c r="C124" s="62"/>
      <c r="D124" s="62" t="s">
        <v>586</v>
      </c>
      <c r="E124" s="63" t="s">
        <v>124</v>
      </c>
      <c r="F124" s="62" t="s">
        <v>124</v>
      </c>
      <c r="G124" s="88"/>
      <c r="H124" s="64"/>
      <c r="I124" s="91"/>
      <c r="J124" s="89" t="s">
        <v>48</v>
      </c>
      <c r="K124" s="7" t="s">
        <v>64</v>
      </c>
      <c r="L124" s="62" t="s">
        <v>592</v>
      </c>
      <c r="M124" s="7">
        <v>7</v>
      </c>
      <c r="N124" s="7" t="s">
        <v>119</v>
      </c>
      <c r="O124" s="62" t="s">
        <v>185</v>
      </c>
      <c r="P124" s="93"/>
      <c r="Q124" s="93"/>
      <c r="R124" s="7"/>
      <c r="S124" s="52"/>
      <c r="T124" s="62" t="s">
        <v>43</v>
      </c>
      <c r="U124" s="62" t="s">
        <v>43</v>
      </c>
      <c r="V124" s="62" t="s">
        <v>43</v>
      </c>
      <c r="W124" s="62"/>
      <c r="X124" s="53" t="s">
        <v>46</v>
      </c>
      <c r="Y124" s="5" t="s">
        <v>91</v>
      </c>
      <c r="Z124" s="88" t="s">
        <v>47</v>
      </c>
      <c r="AA124" s="97" t="s">
        <v>92</v>
      </c>
      <c r="AB124" s="7" t="s">
        <v>83</v>
      </c>
      <c r="AC124" s="7" t="s">
        <v>44</v>
      </c>
      <c r="AD124" s="66"/>
      <c r="AE124" s="68"/>
      <c r="AG124" s="7">
        <v>3</v>
      </c>
      <c r="AH124" s="7">
        <v>1</v>
      </c>
      <c r="AI124" s="7">
        <v>1</v>
      </c>
      <c r="AJ124" s="7">
        <v>1</v>
      </c>
      <c r="AL124" s="51"/>
      <c r="AN124" s="2"/>
    </row>
    <row r="125" spans="1:40" ht="31.4" customHeight="1">
      <c r="A125" s="80" t="s">
        <v>376</v>
      </c>
      <c r="B125" s="63" t="s">
        <v>155</v>
      </c>
      <c r="C125" s="62"/>
      <c r="D125" s="62" t="s">
        <v>586</v>
      </c>
      <c r="E125" s="63" t="s">
        <v>124</v>
      </c>
      <c r="F125" s="62" t="s">
        <v>124</v>
      </c>
      <c r="G125" s="88"/>
      <c r="H125" s="64"/>
      <c r="I125" s="91"/>
      <c r="J125" s="89" t="s">
        <v>48</v>
      </c>
      <c r="K125" s="7" t="s">
        <v>118</v>
      </c>
      <c r="L125" s="62" t="s">
        <v>593</v>
      </c>
      <c r="M125" s="7">
        <v>10</v>
      </c>
      <c r="N125" s="7" t="s">
        <v>119</v>
      </c>
      <c r="O125" s="62">
        <v>31190</v>
      </c>
      <c r="P125" s="93"/>
      <c r="Q125" s="93"/>
      <c r="R125" s="7"/>
      <c r="S125" s="52"/>
      <c r="T125" s="62" t="s">
        <v>161</v>
      </c>
      <c r="U125" s="62">
        <v>10</v>
      </c>
      <c r="V125" s="62">
        <v>2023</v>
      </c>
      <c r="W125" s="62"/>
      <c r="X125" s="53" t="s">
        <v>46</v>
      </c>
      <c r="Y125" s="5" t="s">
        <v>91</v>
      </c>
      <c r="Z125" s="88" t="s">
        <v>47</v>
      </c>
      <c r="AA125" s="97" t="s">
        <v>92</v>
      </c>
      <c r="AB125" s="7" t="s">
        <v>83</v>
      </c>
      <c r="AC125" s="7" t="s">
        <v>44</v>
      </c>
      <c r="AD125" s="66"/>
      <c r="AE125" s="68"/>
      <c r="AG125" s="7">
        <v>3</v>
      </c>
      <c r="AH125" s="7">
        <v>1</v>
      </c>
      <c r="AI125" s="7">
        <v>1</v>
      </c>
      <c r="AJ125" s="7">
        <v>1</v>
      </c>
      <c r="AL125" s="51"/>
      <c r="AN125" s="2"/>
    </row>
    <row r="126" spans="1:40" ht="31.4" customHeight="1">
      <c r="A126" s="80" t="s">
        <v>376</v>
      </c>
      <c r="B126" s="63" t="s">
        <v>155</v>
      </c>
      <c r="C126" s="62"/>
      <c r="D126" s="62" t="s">
        <v>586</v>
      </c>
      <c r="E126" s="63" t="s">
        <v>124</v>
      </c>
      <c r="F126" s="62" t="s">
        <v>124</v>
      </c>
      <c r="G126" s="88"/>
      <c r="H126" s="64"/>
      <c r="I126" s="91"/>
      <c r="J126" s="89" t="s">
        <v>74</v>
      </c>
      <c r="K126" s="7" t="s">
        <v>108</v>
      </c>
      <c r="L126" s="62"/>
      <c r="M126" s="7">
        <v>12</v>
      </c>
      <c r="N126" s="7"/>
      <c r="O126" s="62"/>
      <c r="P126" s="93"/>
      <c r="Q126" s="93"/>
      <c r="R126" s="7"/>
      <c r="S126" s="52"/>
      <c r="T126" s="62" t="s">
        <v>43</v>
      </c>
      <c r="U126" s="62" t="s">
        <v>43</v>
      </c>
      <c r="V126" s="62" t="s">
        <v>43</v>
      </c>
      <c r="W126" s="62"/>
      <c r="X126" s="53" t="s">
        <v>46</v>
      </c>
      <c r="Y126" s="5" t="s">
        <v>91</v>
      </c>
      <c r="Z126" s="88" t="s">
        <v>47</v>
      </c>
      <c r="AA126" s="97" t="s">
        <v>92</v>
      </c>
      <c r="AB126" s="7" t="s">
        <v>83</v>
      </c>
      <c r="AC126" s="7" t="s">
        <v>44</v>
      </c>
      <c r="AD126" s="66"/>
      <c r="AE126" s="68"/>
      <c r="AG126" s="7">
        <v>3</v>
      </c>
      <c r="AH126" s="7">
        <v>1</v>
      </c>
      <c r="AI126" s="7">
        <v>1</v>
      </c>
      <c r="AJ126" s="7">
        <v>1</v>
      </c>
      <c r="AL126" s="51"/>
      <c r="AN126" s="2"/>
    </row>
    <row r="127" spans="1:40" ht="31.4" customHeight="1">
      <c r="A127" s="80" t="s">
        <v>376</v>
      </c>
      <c r="B127" s="63" t="s">
        <v>155</v>
      </c>
      <c r="C127" s="62"/>
      <c r="D127" s="62" t="s">
        <v>586</v>
      </c>
      <c r="E127" s="63" t="s">
        <v>124</v>
      </c>
      <c r="F127" s="62" t="s">
        <v>124</v>
      </c>
      <c r="G127" s="88"/>
      <c r="H127" s="64"/>
      <c r="I127" s="91"/>
      <c r="J127" s="89" t="s">
        <v>48</v>
      </c>
      <c r="K127" s="7" t="s">
        <v>140</v>
      </c>
      <c r="L127" s="62" t="s">
        <v>186</v>
      </c>
      <c r="M127" s="7">
        <v>1</v>
      </c>
      <c r="N127" s="7" t="s">
        <v>119</v>
      </c>
      <c r="O127" s="62" t="s">
        <v>119</v>
      </c>
      <c r="P127" s="93"/>
      <c r="Q127" s="93"/>
      <c r="R127" s="7"/>
      <c r="S127" s="52"/>
      <c r="T127" s="62" t="s">
        <v>594</v>
      </c>
      <c r="U127" s="62">
        <v>2</v>
      </c>
      <c r="V127" s="62">
        <v>2024</v>
      </c>
      <c r="W127" s="62"/>
      <c r="X127" s="53" t="s">
        <v>46</v>
      </c>
      <c r="Y127" s="5" t="s">
        <v>91</v>
      </c>
      <c r="Z127" s="88" t="s">
        <v>47</v>
      </c>
      <c r="AA127" s="97" t="s">
        <v>92</v>
      </c>
      <c r="AB127" s="7" t="s">
        <v>83</v>
      </c>
      <c r="AC127" s="7" t="s">
        <v>44</v>
      </c>
      <c r="AD127" s="66"/>
      <c r="AE127" s="68"/>
      <c r="AG127" s="7">
        <v>3</v>
      </c>
      <c r="AH127" s="7">
        <v>1</v>
      </c>
      <c r="AI127" s="7">
        <v>1</v>
      </c>
      <c r="AJ127" s="7">
        <v>1</v>
      </c>
      <c r="AL127" s="51"/>
      <c r="AN127" s="2"/>
    </row>
    <row r="128" spans="1:40" ht="31.4" customHeight="1">
      <c r="A128" s="7"/>
      <c r="B128" s="63" t="s">
        <v>155</v>
      </c>
      <c r="C128" s="62" t="s">
        <v>585</v>
      </c>
      <c r="D128" s="62" t="s">
        <v>586</v>
      </c>
      <c r="E128" s="63" t="s">
        <v>98</v>
      </c>
      <c r="F128" s="62" t="s">
        <v>595</v>
      </c>
      <c r="G128" s="88"/>
      <c r="H128" s="64"/>
      <c r="I128" s="91" t="s">
        <v>132</v>
      </c>
      <c r="J128" s="89" t="s">
        <v>48</v>
      </c>
      <c r="K128" s="7" t="s">
        <v>49</v>
      </c>
      <c r="L128" s="62" t="s">
        <v>596</v>
      </c>
      <c r="M128" s="7">
        <v>1</v>
      </c>
      <c r="N128" s="7" t="s">
        <v>122</v>
      </c>
      <c r="O128" s="62" t="s">
        <v>123</v>
      </c>
      <c r="P128" s="93" t="s">
        <v>71</v>
      </c>
      <c r="Q128" s="93" t="s">
        <v>72</v>
      </c>
      <c r="R128" s="7"/>
      <c r="S128" s="52"/>
      <c r="T128" s="62" t="s">
        <v>50</v>
      </c>
      <c r="U128" s="62">
        <v>2</v>
      </c>
      <c r="V128" s="62">
        <v>2023</v>
      </c>
      <c r="W128" s="62" t="s">
        <v>45</v>
      </c>
      <c r="X128" s="53" t="s">
        <v>46</v>
      </c>
      <c r="Y128" s="5" t="s">
        <v>91</v>
      </c>
      <c r="Z128" s="88" t="s">
        <v>97</v>
      </c>
      <c r="AA128" s="97" t="s">
        <v>92</v>
      </c>
      <c r="AB128" s="7" t="s">
        <v>83</v>
      </c>
      <c r="AC128" s="7" t="s">
        <v>44</v>
      </c>
      <c r="AD128" s="66"/>
      <c r="AE128" s="68"/>
      <c r="AG128" s="7">
        <f t="shared" si="9"/>
        <v>3</v>
      </c>
      <c r="AH128" s="7">
        <f t="shared" si="10"/>
        <v>1</v>
      </c>
      <c r="AI128" s="7">
        <f t="shared" si="11"/>
        <v>3</v>
      </c>
      <c r="AJ128" s="7">
        <f t="shared" si="12"/>
        <v>1</v>
      </c>
      <c r="AL128" s="51">
        <f t="shared" si="14"/>
        <v>8</v>
      </c>
      <c r="AN128" s="2"/>
    </row>
    <row r="129" spans="1:40" ht="31.4" customHeight="1">
      <c r="A129" s="7"/>
      <c r="B129" s="63" t="s">
        <v>155</v>
      </c>
      <c r="C129" s="62" t="s">
        <v>585</v>
      </c>
      <c r="D129" s="62" t="s">
        <v>586</v>
      </c>
      <c r="E129" s="63" t="s">
        <v>98</v>
      </c>
      <c r="F129" s="62" t="s">
        <v>595</v>
      </c>
      <c r="G129" s="88"/>
      <c r="H129" s="64"/>
      <c r="I129" s="91" t="s">
        <v>132</v>
      </c>
      <c r="J129" s="89" t="s">
        <v>74</v>
      </c>
      <c r="K129" s="7" t="s">
        <v>75</v>
      </c>
      <c r="L129" s="62" t="s">
        <v>597</v>
      </c>
      <c r="M129" s="7">
        <v>1</v>
      </c>
      <c r="N129" s="7" t="s">
        <v>122</v>
      </c>
      <c r="O129" s="62" t="s">
        <v>123</v>
      </c>
      <c r="P129" s="93" t="s">
        <v>71</v>
      </c>
      <c r="Q129" s="93" t="s">
        <v>72</v>
      </c>
      <c r="R129" s="7"/>
      <c r="S129" s="52"/>
      <c r="T129" s="62"/>
      <c r="U129" s="62"/>
      <c r="V129" s="62">
        <v>2023</v>
      </c>
      <c r="W129" s="62" t="s">
        <v>45</v>
      </c>
      <c r="X129" s="53" t="s">
        <v>46</v>
      </c>
      <c r="Y129" s="5" t="s">
        <v>91</v>
      </c>
      <c r="Z129" s="88" t="s">
        <v>47</v>
      </c>
      <c r="AA129" s="97" t="s">
        <v>92</v>
      </c>
      <c r="AB129" s="7" t="s">
        <v>83</v>
      </c>
      <c r="AC129" s="7" t="s">
        <v>44</v>
      </c>
      <c r="AD129" s="66"/>
      <c r="AE129" s="68"/>
      <c r="AG129" s="7">
        <f t="shared" si="9"/>
        <v>3</v>
      </c>
      <c r="AH129" s="7">
        <f t="shared" si="10"/>
        <v>1</v>
      </c>
      <c r="AI129" s="7">
        <f t="shared" si="11"/>
        <v>1</v>
      </c>
      <c r="AJ129" s="7">
        <f t="shared" si="12"/>
        <v>1</v>
      </c>
      <c r="AL129" s="51">
        <f t="shared" ref="AL129:AL132" si="18">SUM(AG129:AJ129)</f>
        <v>6</v>
      </c>
      <c r="AN129" s="2"/>
    </row>
    <row r="130" spans="1:40" ht="31.4" customHeight="1">
      <c r="A130" s="7"/>
      <c r="B130" s="63" t="s">
        <v>155</v>
      </c>
      <c r="C130" s="62" t="s">
        <v>585</v>
      </c>
      <c r="D130" s="62" t="s">
        <v>586</v>
      </c>
      <c r="E130" s="63" t="s">
        <v>98</v>
      </c>
      <c r="F130" s="62" t="s">
        <v>595</v>
      </c>
      <c r="G130" s="88"/>
      <c r="H130" s="64"/>
      <c r="I130" s="91"/>
      <c r="J130" s="89" t="s">
        <v>48</v>
      </c>
      <c r="K130" s="7" t="s">
        <v>55</v>
      </c>
      <c r="L130" s="62" t="s">
        <v>598</v>
      </c>
      <c r="M130" s="7">
        <v>6</v>
      </c>
      <c r="N130" s="7" t="s">
        <v>122</v>
      </c>
      <c r="O130" s="62" t="s">
        <v>599</v>
      </c>
      <c r="P130" s="93" t="s">
        <v>71</v>
      </c>
      <c r="Q130" s="93" t="s">
        <v>72</v>
      </c>
      <c r="R130" s="7"/>
      <c r="S130" s="52"/>
      <c r="T130" s="62" t="s">
        <v>43</v>
      </c>
      <c r="U130" s="62" t="s">
        <v>43</v>
      </c>
      <c r="V130" s="62" t="s">
        <v>43</v>
      </c>
      <c r="W130" s="62" t="s">
        <v>45</v>
      </c>
      <c r="X130" s="53" t="s">
        <v>46</v>
      </c>
      <c r="Y130" s="5" t="s">
        <v>91</v>
      </c>
      <c r="Z130" s="88" t="s">
        <v>47</v>
      </c>
      <c r="AA130" s="97" t="s">
        <v>92</v>
      </c>
      <c r="AB130" s="7" t="s">
        <v>83</v>
      </c>
      <c r="AC130" s="7" t="s">
        <v>44</v>
      </c>
      <c r="AD130" s="66"/>
      <c r="AE130" s="68"/>
      <c r="AG130" s="7">
        <f t="shared" si="9"/>
        <v>3</v>
      </c>
      <c r="AH130" s="7">
        <f t="shared" si="10"/>
        <v>1</v>
      </c>
      <c r="AI130" s="7">
        <f t="shared" si="11"/>
        <v>1</v>
      </c>
      <c r="AJ130" s="7">
        <f t="shared" si="12"/>
        <v>1</v>
      </c>
      <c r="AL130" s="51">
        <f t="shared" si="18"/>
        <v>6</v>
      </c>
      <c r="AN130" s="2"/>
    </row>
    <row r="131" spans="1:40" ht="31.4" customHeight="1">
      <c r="A131" s="7"/>
      <c r="B131" s="63" t="s">
        <v>155</v>
      </c>
      <c r="C131" s="62" t="s">
        <v>585</v>
      </c>
      <c r="D131" s="62" t="s">
        <v>586</v>
      </c>
      <c r="E131" s="63" t="s">
        <v>98</v>
      </c>
      <c r="F131" s="62" t="s">
        <v>595</v>
      </c>
      <c r="G131" s="88"/>
      <c r="H131" s="64"/>
      <c r="I131" s="91"/>
      <c r="J131" s="89" t="s">
        <v>48</v>
      </c>
      <c r="K131" s="7" t="s">
        <v>64</v>
      </c>
      <c r="L131" s="62" t="s">
        <v>600</v>
      </c>
      <c r="M131" s="7">
        <v>1</v>
      </c>
      <c r="N131" s="7" t="s">
        <v>122</v>
      </c>
      <c r="O131" s="62" t="s">
        <v>167</v>
      </c>
      <c r="P131" s="93" t="s">
        <v>71</v>
      </c>
      <c r="Q131" s="93" t="s">
        <v>72</v>
      </c>
      <c r="R131" s="7"/>
      <c r="S131" s="52"/>
      <c r="T131" s="62" t="s">
        <v>43</v>
      </c>
      <c r="U131" s="62" t="s">
        <v>43</v>
      </c>
      <c r="V131" s="62" t="s">
        <v>43</v>
      </c>
      <c r="W131" s="62" t="s">
        <v>45</v>
      </c>
      <c r="X131" s="53" t="s">
        <v>46</v>
      </c>
      <c r="Y131" s="5" t="s">
        <v>91</v>
      </c>
      <c r="Z131" s="88" t="s">
        <v>47</v>
      </c>
      <c r="AA131" s="97" t="s">
        <v>92</v>
      </c>
      <c r="AB131" s="7" t="s">
        <v>83</v>
      </c>
      <c r="AC131" s="7" t="s">
        <v>44</v>
      </c>
      <c r="AD131" s="66"/>
      <c r="AE131" s="68"/>
      <c r="AG131" s="7">
        <f t="shared" si="9"/>
        <v>3</v>
      </c>
      <c r="AH131" s="7">
        <f t="shared" si="10"/>
        <v>1</v>
      </c>
      <c r="AI131" s="7">
        <f t="shared" si="11"/>
        <v>1</v>
      </c>
      <c r="AJ131" s="7">
        <f t="shared" si="12"/>
        <v>1</v>
      </c>
      <c r="AL131" s="51">
        <f t="shared" si="18"/>
        <v>6</v>
      </c>
      <c r="AN131" s="2"/>
    </row>
    <row r="132" spans="1:40" ht="31.4" customHeight="1">
      <c r="A132" s="7"/>
      <c r="B132" s="63" t="s">
        <v>155</v>
      </c>
      <c r="C132" s="62" t="s">
        <v>585</v>
      </c>
      <c r="D132" s="62" t="s">
        <v>586</v>
      </c>
      <c r="E132" s="63" t="s">
        <v>98</v>
      </c>
      <c r="F132" s="62" t="s">
        <v>595</v>
      </c>
      <c r="G132" s="88"/>
      <c r="H132" s="64"/>
      <c r="I132" s="91"/>
      <c r="J132" s="89" t="s">
        <v>48</v>
      </c>
      <c r="K132" s="7" t="s">
        <v>53</v>
      </c>
      <c r="L132" s="62" t="s">
        <v>601</v>
      </c>
      <c r="M132" s="7">
        <v>1</v>
      </c>
      <c r="N132" s="7" t="s">
        <v>122</v>
      </c>
      <c r="O132" s="62"/>
      <c r="P132" s="93" t="s">
        <v>71</v>
      </c>
      <c r="Q132" s="93" t="s">
        <v>72</v>
      </c>
      <c r="R132" s="7"/>
      <c r="S132" s="52"/>
      <c r="T132" s="62" t="s">
        <v>43</v>
      </c>
      <c r="U132" s="62" t="s">
        <v>43</v>
      </c>
      <c r="V132" s="62" t="s">
        <v>43</v>
      </c>
      <c r="W132" s="62" t="s">
        <v>45</v>
      </c>
      <c r="X132" s="53" t="s">
        <v>46</v>
      </c>
      <c r="Y132" s="5" t="s">
        <v>91</v>
      </c>
      <c r="Z132" s="88" t="s">
        <v>47</v>
      </c>
      <c r="AA132" s="97" t="s">
        <v>92</v>
      </c>
      <c r="AB132" s="7" t="s">
        <v>83</v>
      </c>
      <c r="AC132" s="7" t="s">
        <v>44</v>
      </c>
      <c r="AD132" s="66"/>
      <c r="AE132" s="68"/>
      <c r="AG132" s="7">
        <f t="shared" si="9"/>
        <v>3</v>
      </c>
      <c r="AH132" s="7">
        <f t="shared" si="10"/>
        <v>1</v>
      </c>
      <c r="AI132" s="7">
        <f t="shared" si="11"/>
        <v>1</v>
      </c>
      <c r="AJ132" s="7">
        <f t="shared" si="12"/>
        <v>1</v>
      </c>
      <c r="AL132" s="51">
        <f t="shared" si="18"/>
        <v>6</v>
      </c>
      <c r="AN132" s="2"/>
    </row>
    <row r="133" spans="1:40" ht="31.4" customHeight="1">
      <c r="A133" s="7"/>
      <c r="B133" s="63" t="s">
        <v>155</v>
      </c>
      <c r="C133" s="62" t="s">
        <v>585</v>
      </c>
      <c r="D133" s="62" t="s">
        <v>586</v>
      </c>
      <c r="E133" s="63" t="s">
        <v>54</v>
      </c>
      <c r="F133" s="62" t="s">
        <v>143</v>
      </c>
      <c r="G133" s="88"/>
      <c r="H133" s="64" t="s">
        <v>78</v>
      </c>
      <c r="I133" s="91" t="s">
        <v>602</v>
      </c>
      <c r="J133" s="89" t="s">
        <v>48</v>
      </c>
      <c r="K133" s="7" t="s">
        <v>55</v>
      </c>
      <c r="L133" s="62" t="s">
        <v>603</v>
      </c>
      <c r="M133" s="7">
        <v>71</v>
      </c>
      <c r="N133" s="7" t="s">
        <v>149</v>
      </c>
      <c r="O133" s="62" t="s">
        <v>152</v>
      </c>
      <c r="P133" s="93" t="s">
        <v>71</v>
      </c>
      <c r="Q133" s="93" t="s">
        <v>72</v>
      </c>
      <c r="R133" s="7"/>
      <c r="S133" s="52"/>
      <c r="T133" s="62" t="s">
        <v>43</v>
      </c>
      <c r="U133" s="62" t="s">
        <v>43</v>
      </c>
      <c r="V133" s="62" t="s">
        <v>43</v>
      </c>
      <c r="W133" s="62" t="s">
        <v>45</v>
      </c>
      <c r="X133" s="53" t="s">
        <v>46</v>
      </c>
      <c r="Y133" s="5" t="s">
        <v>91</v>
      </c>
      <c r="Z133" s="88" t="s">
        <v>47</v>
      </c>
      <c r="AA133" s="97" t="s">
        <v>92</v>
      </c>
      <c r="AB133" s="7" t="s">
        <v>83</v>
      </c>
      <c r="AC133" s="7" t="s">
        <v>44</v>
      </c>
      <c r="AD133" s="66"/>
      <c r="AE133" s="68"/>
      <c r="AG133" s="7">
        <f t="shared" si="9"/>
        <v>3</v>
      </c>
      <c r="AH133" s="7">
        <f t="shared" si="10"/>
        <v>1</v>
      </c>
      <c r="AI133" s="7">
        <f t="shared" si="11"/>
        <v>1</v>
      </c>
      <c r="AJ133" s="7">
        <f t="shared" si="12"/>
        <v>1</v>
      </c>
      <c r="AL133" s="51">
        <f t="shared" si="14"/>
        <v>6</v>
      </c>
      <c r="AN133" s="2"/>
    </row>
    <row r="134" spans="1:40" ht="31.4" customHeight="1">
      <c r="A134" s="7"/>
      <c r="B134" s="63" t="s">
        <v>155</v>
      </c>
      <c r="C134" s="62" t="s">
        <v>585</v>
      </c>
      <c r="D134" s="62" t="s">
        <v>586</v>
      </c>
      <c r="E134" s="63" t="s">
        <v>54</v>
      </c>
      <c r="F134" s="62" t="s">
        <v>143</v>
      </c>
      <c r="G134" s="88" t="s">
        <v>70</v>
      </c>
      <c r="H134" s="64" t="s">
        <v>126</v>
      </c>
      <c r="I134" s="91" t="s">
        <v>604</v>
      </c>
      <c r="J134" s="89" t="s">
        <v>74</v>
      </c>
      <c r="K134" s="7" t="s">
        <v>75</v>
      </c>
      <c r="L134" s="62" t="s">
        <v>605</v>
      </c>
      <c r="M134" s="7">
        <v>1</v>
      </c>
      <c r="N134" s="7" t="s">
        <v>149</v>
      </c>
      <c r="O134" s="62" t="s">
        <v>606</v>
      </c>
      <c r="P134" s="93" t="s">
        <v>71</v>
      </c>
      <c r="Q134" s="93" t="s">
        <v>72</v>
      </c>
      <c r="R134" s="7"/>
      <c r="S134" s="52">
        <v>42212</v>
      </c>
      <c r="T134" s="62"/>
      <c r="U134" s="62"/>
      <c r="V134" s="62">
        <v>2023</v>
      </c>
      <c r="W134" s="62" t="s">
        <v>45</v>
      </c>
      <c r="X134" s="53" t="s">
        <v>46</v>
      </c>
      <c r="Y134" s="5" t="s">
        <v>91</v>
      </c>
      <c r="Z134" s="88" t="s">
        <v>47</v>
      </c>
      <c r="AA134" s="97" t="s">
        <v>92</v>
      </c>
      <c r="AB134" s="7" t="s">
        <v>83</v>
      </c>
      <c r="AC134" s="7" t="s">
        <v>44</v>
      </c>
      <c r="AD134" s="66"/>
      <c r="AE134" s="68"/>
      <c r="AG134" s="7">
        <f t="shared" si="9"/>
        <v>3</v>
      </c>
      <c r="AH134" s="7">
        <f t="shared" si="10"/>
        <v>1</v>
      </c>
      <c r="AI134" s="7">
        <f t="shared" si="11"/>
        <v>1</v>
      </c>
      <c r="AJ134" s="7">
        <f t="shared" si="12"/>
        <v>1</v>
      </c>
      <c r="AL134" s="51">
        <f t="shared" si="14"/>
        <v>6</v>
      </c>
      <c r="AN134" s="2"/>
    </row>
    <row r="135" spans="1:40" ht="31.4" customHeight="1">
      <c r="A135" s="7"/>
      <c r="B135" s="63" t="s">
        <v>155</v>
      </c>
      <c r="C135" s="62" t="s">
        <v>585</v>
      </c>
      <c r="D135" s="62" t="s">
        <v>586</v>
      </c>
      <c r="E135" s="63" t="s">
        <v>54</v>
      </c>
      <c r="F135" s="62" t="s">
        <v>143</v>
      </c>
      <c r="G135" s="88"/>
      <c r="H135" s="64" t="s">
        <v>126</v>
      </c>
      <c r="I135" s="91" t="s">
        <v>604</v>
      </c>
      <c r="J135" s="89" t="s">
        <v>48</v>
      </c>
      <c r="K135" s="7" t="s">
        <v>49</v>
      </c>
      <c r="L135" s="62" t="s">
        <v>607</v>
      </c>
      <c r="M135" s="7">
        <v>1</v>
      </c>
      <c r="N135" s="7" t="s">
        <v>149</v>
      </c>
      <c r="O135" s="62" t="s">
        <v>608</v>
      </c>
      <c r="P135" s="93" t="s">
        <v>71</v>
      </c>
      <c r="Q135" s="93" t="s">
        <v>72</v>
      </c>
      <c r="R135" s="7"/>
      <c r="S135" s="52">
        <v>42212</v>
      </c>
      <c r="T135" s="62" t="s">
        <v>181</v>
      </c>
      <c r="U135" s="62">
        <v>2</v>
      </c>
      <c r="V135" s="62">
        <v>2023</v>
      </c>
      <c r="W135" s="62" t="s">
        <v>45</v>
      </c>
      <c r="X135" s="53" t="s">
        <v>46</v>
      </c>
      <c r="Y135" s="5" t="s">
        <v>91</v>
      </c>
      <c r="Z135" s="88" t="s">
        <v>47</v>
      </c>
      <c r="AA135" s="97" t="s">
        <v>92</v>
      </c>
      <c r="AB135" s="7" t="s">
        <v>83</v>
      </c>
      <c r="AC135" s="7" t="s">
        <v>44</v>
      </c>
      <c r="AD135" s="66"/>
      <c r="AE135" s="68"/>
      <c r="AG135" s="7">
        <f t="shared" si="9"/>
        <v>3</v>
      </c>
      <c r="AH135" s="7">
        <f t="shared" si="10"/>
        <v>1</v>
      </c>
      <c r="AI135" s="7">
        <f t="shared" si="11"/>
        <v>1</v>
      </c>
      <c r="AJ135" s="7">
        <f t="shared" si="12"/>
        <v>1</v>
      </c>
      <c r="AL135" s="51">
        <f t="shared" si="14"/>
        <v>6</v>
      </c>
      <c r="AN135" s="2"/>
    </row>
    <row r="136" spans="1:40" ht="31.4" customHeight="1">
      <c r="A136" s="7"/>
      <c r="B136" s="63" t="s">
        <v>155</v>
      </c>
      <c r="C136" s="62" t="s">
        <v>585</v>
      </c>
      <c r="D136" s="62" t="s">
        <v>586</v>
      </c>
      <c r="E136" s="63" t="s">
        <v>54</v>
      </c>
      <c r="F136" s="62" t="s">
        <v>143</v>
      </c>
      <c r="G136" s="88"/>
      <c r="H136" s="64" t="s">
        <v>126</v>
      </c>
      <c r="I136" s="91" t="s">
        <v>604</v>
      </c>
      <c r="J136" s="89" t="s">
        <v>48</v>
      </c>
      <c r="K136" s="7" t="s">
        <v>140</v>
      </c>
      <c r="L136" s="62" t="s">
        <v>609</v>
      </c>
      <c r="M136" s="7">
        <v>1</v>
      </c>
      <c r="N136" s="7" t="s">
        <v>149</v>
      </c>
      <c r="O136" s="62" t="s">
        <v>610</v>
      </c>
      <c r="P136" s="93" t="s">
        <v>71</v>
      </c>
      <c r="Q136" s="93" t="s">
        <v>72</v>
      </c>
      <c r="R136" s="7"/>
      <c r="S136" s="52"/>
      <c r="T136" s="62" t="s">
        <v>135</v>
      </c>
      <c r="U136" s="62">
        <v>2</v>
      </c>
      <c r="V136" s="62">
        <v>2023</v>
      </c>
      <c r="W136" s="62" t="s">
        <v>45</v>
      </c>
      <c r="X136" s="53" t="s">
        <v>46</v>
      </c>
      <c r="Y136" s="5" t="s">
        <v>91</v>
      </c>
      <c r="Z136" s="88" t="s">
        <v>47</v>
      </c>
      <c r="AA136" s="97" t="s">
        <v>92</v>
      </c>
      <c r="AB136" s="7" t="s">
        <v>83</v>
      </c>
      <c r="AC136" s="7" t="s">
        <v>44</v>
      </c>
      <c r="AD136" s="66"/>
      <c r="AE136" s="68"/>
      <c r="AG136" s="7">
        <f t="shared" si="9"/>
        <v>3</v>
      </c>
      <c r="AH136" s="7">
        <f t="shared" si="10"/>
        <v>1</v>
      </c>
      <c r="AI136" s="7">
        <f t="shared" si="11"/>
        <v>1</v>
      </c>
      <c r="AJ136" s="7">
        <f t="shared" si="12"/>
        <v>1</v>
      </c>
      <c r="AL136" s="51">
        <f t="shared" si="14"/>
        <v>6</v>
      </c>
      <c r="AN136" s="2"/>
    </row>
    <row r="137" spans="1:40" ht="31.4" customHeight="1">
      <c r="A137" s="7"/>
      <c r="B137" s="63" t="s">
        <v>155</v>
      </c>
      <c r="C137" s="62" t="s">
        <v>585</v>
      </c>
      <c r="D137" s="62" t="s">
        <v>586</v>
      </c>
      <c r="E137" s="63" t="s">
        <v>54</v>
      </c>
      <c r="F137" s="62" t="s">
        <v>143</v>
      </c>
      <c r="G137" s="88"/>
      <c r="H137" s="64" t="s">
        <v>126</v>
      </c>
      <c r="I137" s="91" t="s">
        <v>604</v>
      </c>
      <c r="J137" s="89" t="s">
        <v>48</v>
      </c>
      <c r="K137" s="7" t="s">
        <v>140</v>
      </c>
      <c r="L137" s="62" t="s">
        <v>611</v>
      </c>
      <c r="M137" s="7">
        <v>1</v>
      </c>
      <c r="N137" s="7" t="s">
        <v>149</v>
      </c>
      <c r="O137" s="62" t="s">
        <v>612</v>
      </c>
      <c r="P137" s="93" t="s">
        <v>71</v>
      </c>
      <c r="Q137" s="93" t="s">
        <v>72</v>
      </c>
      <c r="R137" s="7"/>
      <c r="S137" s="52"/>
      <c r="T137" s="62" t="s">
        <v>181</v>
      </c>
      <c r="U137" s="62">
        <v>4</v>
      </c>
      <c r="V137" s="62">
        <v>2023</v>
      </c>
      <c r="W137" s="62" t="s">
        <v>45</v>
      </c>
      <c r="X137" s="53" t="s">
        <v>46</v>
      </c>
      <c r="Y137" s="5" t="s">
        <v>91</v>
      </c>
      <c r="Z137" s="88" t="s">
        <v>47</v>
      </c>
      <c r="AA137" s="97" t="s">
        <v>92</v>
      </c>
      <c r="AB137" s="7" t="s">
        <v>83</v>
      </c>
      <c r="AC137" s="7" t="s">
        <v>44</v>
      </c>
      <c r="AD137" s="66"/>
      <c r="AE137" s="68"/>
      <c r="AG137" s="7">
        <f t="shared" ref="AG137:AG224" si="19">IF(X137="Ouvrage C0",5,IF(X137="Ouvrage C1",3,IF(X137="Ouvrage C2",1,IF(X137="Ouvrage C3",1,0))))</f>
        <v>3</v>
      </c>
      <c r="AH137" s="7">
        <f t="shared" ref="AH137:AH203" si="20">IF(Y137="Danger et/ou non-conformité majeure",5,IF(Y137="Non-conformité mineure",3,IF(Y137="Sans danger apparent",1,0)))</f>
        <v>1</v>
      </c>
      <c r="AI137" s="7">
        <f t="shared" ref="AI137:AI203" si="21">IF(Z137="Non maintenable",5,IF(Z137="Action mineure à effectuer ",3,IF(Z137="Maintenable",1,0)))</f>
        <v>1</v>
      </c>
      <c r="AJ137" s="7">
        <f t="shared" ref="AJ137:AJ203" si="22">IF(AA137="Fonctionnement BON",1,IF(AA137="Fonctionnement MOYEN",2,IF(AA137="Fonctionnement MAUVAIS",4,IF(AA137="HORS-SERVICE",5,0))))</f>
        <v>1</v>
      </c>
      <c r="AL137" s="51">
        <f t="shared" si="14"/>
        <v>6</v>
      </c>
      <c r="AN137" s="2"/>
    </row>
    <row r="138" spans="1:40" ht="130.4" customHeight="1">
      <c r="A138" s="7"/>
      <c r="B138" s="63" t="s">
        <v>155</v>
      </c>
      <c r="C138" s="62" t="s">
        <v>585</v>
      </c>
      <c r="D138" s="62" t="s">
        <v>586</v>
      </c>
      <c r="E138" s="63" t="s">
        <v>54</v>
      </c>
      <c r="F138" s="62" t="s">
        <v>143</v>
      </c>
      <c r="G138" s="88"/>
      <c r="H138" s="64"/>
      <c r="I138" s="91"/>
      <c r="J138" s="89" t="s">
        <v>48</v>
      </c>
      <c r="K138" s="87" t="s">
        <v>55</v>
      </c>
      <c r="L138" s="62" t="s">
        <v>603</v>
      </c>
      <c r="M138" s="7">
        <v>70</v>
      </c>
      <c r="N138" s="7" t="s">
        <v>149</v>
      </c>
      <c r="O138" s="62" t="s">
        <v>152</v>
      </c>
      <c r="P138" s="93" t="s">
        <v>71</v>
      </c>
      <c r="Q138" s="93" t="s">
        <v>72</v>
      </c>
      <c r="R138" s="7"/>
      <c r="S138" s="52"/>
      <c r="T138" s="62" t="s">
        <v>43</v>
      </c>
      <c r="U138" s="62" t="s">
        <v>43</v>
      </c>
      <c r="V138" s="62" t="s">
        <v>43</v>
      </c>
      <c r="W138" s="62" t="s">
        <v>45</v>
      </c>
      <c r="X138" s="53" t="s">
        <v>46</v>
      </c>
      <c r="Y138" s="5" t="s">
        <v>91</v>
      </c>
      <c r="Z138" s="88" t="s">
        <v>97</v>
      </c>
      <c r="AA138" s="97" t="s">
        <v>92</v>
      </c>
      <c r="AB138" s="7" t="s">
        <v>83</v>
      </c>
      <c r="AC138" s="7" t="s">
        <v>44</v>
      </c>
      <c r="AD138" s="76"/>
      <c r="AE138" s="77"/>
      <c r="AG138" s="7">
        <f t="shared" si="19"/>
        <v>3</v>
      </c>
      <c r="AH138" s="7">
        <f t="shared" si="20"/>
        <v>1</v>
      </c>
      <c r="AI138" s="7">
        <f t="shared" si="21"/>
        <v>3</v>
      </c>
      <c r="AJ138" s="7">
        <f t="shared" si="22"/>
        <v>1</v>
      </c>
      <c r="AL138" s="51">
        <f t="shared" si="14"/>
        <v>8</v>
      </c>
      <c r="AN138" s="2"/>
    </row>
    <row r="139" spans="1:40" ht="31.4" customHeight="1">
      <c r="A139" s="63"/>
      <c r="B139" s="63" t="s">
        <v>155</v>
      </c>
      <c r="C139" s="62" t="s">
        <v>585</v>
      </c>
      <c r="D139" s="62" t="s">
        <v>586</v>
      </c>
      <c r="E139" s="63" t="s">
        <v>54</v>
      </c>
      <c r="F139" s="62" t="s">
        <v>143</v>
      </c>
      <c r="G139" s="88"/>
      <c r="H139" s="64"/>
      <c r="I139" s="91"/>
      <c r="J139" s="89" t="s">
        <v>41</v>
      </c>
      <c r="K139" s="87" t="s">
        <v>42</v>
      </c>
      <c r="L139" s="62" t="s">
        <v>613</v>
      </c>
      <c r="M139" s="7">
        <v>5</v>
      </c>
      <c r="N139" s="7" t="s">
        <v>105</v>
      </c>
      <c r="O139" s="62">
        <v>2001</v>
      </c>
      <c r="P139" s="93"/>
      <c r="Q139" s="93"/>
      <c r="R139" s="7"/>
      <c r="S139" s="52"/>
      <c r="T139" s="62" t="s">
        <v>43</v>
      </c>
      <c r="U139" s="62" t="s">
        <v>43</v>
      </c>
      <c r="V139" s="62" t="s">
        <v>43</v>
      </c>
      <c r="W139" s="62" t="s">
        <v>45</v>
      </c>
      <c r="X139" s="53" t="s">
        <v>46</v>
      </c>
      <c r="Y139" s="5" t="s">
        <v>158</v>
      </c>
      <c r="Z139" s="88" t="s">
        <v>47</v>
      </c>
      <c r="AA139" s="75" t="s">
        <v>92</v>
      </c>
      <c r="AB139" s="7" t="s">
        <v>83</v>
      </c>
      <c r="AC139" s="7" t="s">
        <v>44</v>
      </c>
      <c r="AD139" s="76"/>
      <c r="AE139" s="77"/>
      <c r="AG139" s="7">
        <f t="shared" si="19"/>
        <v>3</v>
      </c>
      <c r="AH139" s="7">
        <f t="shared" si="20"/>
        <v>3</v>
      </c>
      <c r="AI139" s="7">
        <f t="shared" si="21"/>
        <v>1</v>
      </c>
      <c r="AJ139" s="7">
        <f t="shared" si="22"/>
        <v>1</v>
      </c>
      <c r="AL139" s="51">
        <f t="shared" si="14"/>
        <v>8</v>
      </c>
      <c r="AN139" s="2"/>
    </row>
    <row r="140" spans="1:40" ht="55.4" customHeight="1">
      <c r="A140" s="63"/>
      <c r="B140" s="63" t="s">
        <v>155</v>
      </c>
      <c r="C140" s="62" t="s">
        <v>585</v>
      </c>
      <c r="D140" s="62" t="s">
        <v>586</v>
      </c>
      <c r="E140" s="63" t="s">
        <v>54</v>
      </c>
      <c r="F140" s="62" t="s">
        <v>143</v>
      </c>
      <c r="G140" s="88"/>
      <c r="H140" s="64"/>
      <c r="I140" s="91"/>
      <c r="J140" s="89" t="s">
        <v>41</v>
      </c>
      <c r="K140" s="87" t="s">
        <v>42</v>
      </c>
      <c r="L140" s="62" t="s">
        <v>614</v>
      </c>
      <c r="M140" s="7">
        <v>5</v>
      </c>
      <c r="N140" s="7" t="s">
        <v>105</v>
      </c>
      <c r="O140" s="62" t="s">
        <v>573</v>
      </c>
      <c r="P140" s="93"/>
      <c r="Q140" s="93"/>
      <c r="R140" s="7"/>
      <c r="S140" s="52"/>
      <c r="T140" s="62" t="s">
        <v>43</v>
      </c>
      <c r="U140" s="62" t="s">
        <v>43</v>
      </c>
      <c r="V140" s="62" t="s">
        <v>43</v>
      </c>
      <c r="W140" s="62" t="s">
        <v>45</v>
      </c>
      <c r="X140" s="53" t="s">
        <v>46</v>
      </c>
      <c r="Y140" s="5" t="s">
        <v>56</v>
      </c>
      <c r="Z140" s="88" t="s">
        <v>97</v>
      </c>
      <c r="AA140" s="75" t="s">
        <v>174</v>
      </c>
      <c r="AB140" s="7" t="s">
        <v>83</v>
      </c>
      <c r="AC140" s="7" t="s">
        <v>44</v>
      </c>
      <c r="AD140" s="76"/>
      <c r="AE140" s="77"/>
      <c r="AG140" s="7">
        <f t="shared" si="19"/>
        <v>3</v>
      </c>
      <c r="AH140" s="7">
        <f t="shared" si="20"/>
        <v>5</v>
      </c>
      <c r="AI140" s="7">
        <f t="shared" si="21"/>
        <v>3</v>
      </c>
      <c r="AJ140" s="7">
        <f t="shared" si="22"/>
        <v>4</v>
      </c>
      <c r="AL140" s="51">
        <f t="shared" si="14"/>
        <v>15</v>
      </c>
      <c r="AN140" s="2"/>
    </row>
    <row r="141" spans="1:40" ht="31.4" customHeight="1">
      <c r="A141" s="63"/>
      <c r="B141" s="63" t="s">
        <v>155</v>
      </c>
      <c r="C141" s="62" t="s">
        <v>585</v>
      </c>
      <c r="D141" s="62" t="s">
        <v>586</v>
      </c>
      <c r="E141" s="63" t="s">
        <v>54</v>
      </c>
      <c r="F141" s="62" t="s">
        <v>143</v>
      </c>
      <c r="G141" s="88"/>
      <c r="H141" s="64"/>
      <c r="I141" s="91"/>
      <c r="J141" s="89" t="s">
        <v>48</v>
      </c>
      <c r="K141" s="87" t="s">
        <v>64</v>
      </c>
      <c r="L141" s="62" t="s">
        <v>615</v>
      </c>
      <c r="M141" s="7">
        <v>34</v>
      </c>
      <c r="N141" s="7" t="s">
        <v>149</v>
      </c>
      <c r="O141" s="62" t="s">
        <v>616</v>
      </c>
      <c r="P141" s="93" t="s">
        <v>71</v>
      </c>
      <c r="Q141" s="93" t="s">
        <v>72</v>
      </c>
      <c r="R141" s="7"/>
      <c r="S141" s="52"/>
      <c r="T141" s="62" t="s">
        <v>43</v>
      </c>
      <c r="U141" s="62" t="s">
        <v>43</v>
      </c>
      <c r="V141" s="62" t="s">
        <v>43</v>
      </c>
      <c r="W141" s="62" t="s">
        <v>45</v>
      </c>
      <c r="X141" s="53" t="s">
        <v>46</v>
      </c>
      <c r="Y141" s="5" t="s">
        <v>91</v>
      </c>
      <c r="Z141" s="88" t="s">
        <v>47</v>
      </c>
      <c r="AA141" s="75" t="s">
        <v>92</v>
      </c>
      <c r="AB141" s="7" t="s">
        <v>83</v>
      </c>
      <c r="AC141" s="7" t="s">
        <v>44</v>
      </c>
      <c r="AD141" s="76"/>
      <c r="AE141" s="77"/>
      <c r="AG141" s="7">
        <f t="shared" si="19"/>
        <v>3</v>
      </c>
      <c r="AH141" s="7">
        <f t="shared" si="20"/>
        <v>1</v>
      </c>
      <c r="AI141" s="7">
        <f t="shared" si="21"/>
        <v>1</v>
      </c>
      <c r="AJ141" s="7">
        <f t="shared" si="22"/>
        <v>1</v>
      </c>
      <c r="AL141" s="51">
        <f t="shared" si="14"/>
        <v>6</v>
      </c>
      <c r="AN141" s="2"/>
    </row>
    <row r="142" spans="1:40" ht="31.4" customHeight="1">
      <c r="A142" s="63"/>
      <c r="B142" s="63" t="s">
        <v>155</v>
      </c>
      <c r="C142" s="62" t="s">
        <v>585</v>
      </c>
      <c r="D142" s="62" t="s">
        <v>586</v>
      </c>
      <c r="E142" s="63" t="s">
        <v>54</v>
      </c>
      <c r="F142" s="62" t="s">
        <v>143</v>
      </c>
      <c r="G142" s="88"/>
      <c r="H142" s="64"/>
      <c r="I142" s="91"/>
      <c r="J142" s="89" t="s">
        <v>48</v>
      </c>
      <c r="K142" s="87" t="s">
        <v>53</v>
      </c>
      <c r="L142" s="62" t="s">
        <v>617</v>
      </c>
      <c r="M142" s="7">
        <v>29</v>
      </c>
      <c r="N142" s="7" t="s">
        <v>149</v>
      </c>
      <c r="O142" s="62" t="s">
        <v>618</v>
      </c>
      <c r="P142" s="93" t="s">
        <v>71</v>
      </c>
      <c r="Q142" s="93" t="s">
        <v>72</v>
      </c>
      <c r="R142" s="7"/>
      <c r="S142" s="52"/>
      <c r="T142" s="62" t="s">
        <v>43</v>
      </c>
      <c r="U142" s="62" t="s">
        <v>43</v>
      </c>
      <c r="V142" s="62" t="s">
        <v>43</v>
      </c>
      <c r="W142" s="62" t="s">
        <v>45</v>
      </c>
      <c r="X142" s="53" t="s">
        <v>46</v>
      </c>
      <c r="Y142" s="5" t="s">
        <v>91</v>
      </c>
      <c r="Z142" s="88" t="s">
        <v>47</v>
      </c>
      <c r="AA142" s="75" t="s">
        <v>92</v>
      </c>
      <c r="AB142" s="7" t="s">
        <v>83</v>
      </c>
      <c r="AC142" s="7" t="s">
        <v>44</v>
      </c>
      <c r="AD142" s="76"/>
      <c r="AE142" s="77"/>
      <c r="AG142" s="7">
        <f t="shared" si="19"/>
        <v>3</v>
      </c>
      <c r="AH142" s="7">
        <f t="shared" si="20"/>
        <v>1</v>
      </c>
      <c r="AI142" s="7">
        <f t="shared" si="21"/>
        <v>1</v>
      </c>
      <c r="AJ142" s="7">
        <f t="shared" si="22"/>
        <v>1</v>
      </c>
      <c r="AL142" s="51">
        <f t="shared" si="14"/>
        <v>6</v>
      </c>
      <c r="AN142" s="2"/>
    </row>
    <row r="143" spans="1:40" ht="31.4" customHeight="1">
      <c r="A143" s="63"/>
      <c r="B143" s="63" t="s">
        <v>155</v>
      </c>
      <c r="C143" s="62" t="s">
        <v>585</v>
      </c>
      <c r="D143" s="62" t="s">
        <v>586</v>
      </c>
      <c r="E143" s="63" t="s">
        <v>54</v>
      </c>
      <c r="F143" s="62" t="s">
        <v>143</v>
      </c>
      <c r="G143" s="88"/>
      <c r="H143" s="64"/>
      <c r="I143" s="91"/>
      <c r="J143" s="89" t="s">
        <v>48</v>
      </c>
      <c r="K143" s="87" t="s">
        <v>82</v>
      </c>
      <c r="L143" s="62" t="s">
        <v>619</v>
      </c>
      <c r="M143" s="7">
        <v>36</v>
      </c>
      <c r="N143" s="7" t="s">
        <v>149</v>
      </c>
      <c r="O143" s="62" t="s">
        <v>620</v>
      </c>
      <c r="P143" s="93" t="s">
        <v>71</v>
      </c>
      <c r="Q143" s="93" t="s">
        <v>72</v>
      </c>
      <c r="R143" s="7"/>
      <c r="S143" s="52"/>
      <c r="T143" s="62" t="s">
        <v>43</v>
      </c>
      <c r="U143" s="62" t="s">
        <v>43</v>
      </c>
      <c r="V143" s="62" t="s">
        <v>43</v>
      </c>
      <c r="W143" s="62" t="s">
        <v>45</v>
      </c>
      <c r="X143" s="53" t="s">
        <v>46</v>
      </c>
      <c r="Y143" s="5" t="s">
        <v>91</v>
      </c>
      <c r="Z143" s="88" t="s">
        <v>47</v>
      </c>
      <c r="AA143" s="75" t="s">
        <v>92</v>
      </c>
      <c r="AB143" s="7" t="s">
        <v>83</v>
      </c>
      <c r="AC143" s="7" t="s">
        <v>44</v>
      </c>
      <c r="AD143" s="76"/>
      <c r="AE143" s="77"/>
      <c r="AG143" s="7">
        <f t="shared" si="19"/>
        <v>3</v>
      </c>
      <c r="AH143" s="7">
        <f t="shared" si="20"/>
        <v>1</v>
      </c>
      <c r="AI143" s="7">
        <f t="shared" si="21"/>
        <v>1</v>
      </c>
      <c r="AJ143" s="7">
        <f t="shared" si="22"/>
        <v>1</v>
      </c>
      <c r="AL143" s="51">
        <f t="shared" si="14"/>
        <v>6</v>
      </c>
      <c r="AN143" s="2"/>
    </row>
    <row r="144" spans="1:40" ht="31.4" customHeight="1">
      <c r="A144" s="63"/>
      <c r="B144" s="63" t="s">
        <v>155</v>
      </c>
      <c r="C144" s="62" t="s">
        <v>585</v>
      </c>
      <c r="D144" s="62" t="s">
        <v>586</v>
      </c>
      <c r="E144" s="63" t="s">
        <v>54</v>
      </c>
      <c r="F144" s="62" t="s">
        <v>143</v>
      </c>
      <c r="G144" s="7"/>
      <c r="H144" s="63"/>
      <c r="I144" s="62"/>
      <c r="J144" s="87" t="s">
        <v>108</v>
      </c>
      <c r="K144" s="87" t="s">
        <v>108</v>
      </c>
      <c r="L144" s="62" t="s">
        <v>621</v>
      </c>
      <c r="M144" s="7">
        <v>68</v>
      </c>
      <c r="N144" s="7"/>
      <c r="O144" s="62"/>
      <c r="P144" s="93" t="s">
        <v>71</v>
      </c>
      <c r="Q144" s="93" t="s">
        <v>72</v>
      </c>
      <c r="R144" s="7"/>
      <c r="S144" s="52"/>
      <c r="T144" s="62" t="s">
        <v>43</v>
      </c>
      <c r="U144" s="62" t="s">
        <v>43</v>
      </c>
      <c r="V144" s="62" t="s">
        <v>43</v>
      </c>
      <c r="W144" s="62" t="s">
        <v>45</v>
      </c>
      <c r="X144" s="53" t="s">
        <v>46</v>
      </c>
      <c r="Y144" s="5" t="s">
        <v>91</v>
      </c>
      <c r="Z144" s="88" t="s">
        <v>47</v>
      </c>
      <c r="AA144" s="75" t="s">
        <v>92</v>
      </c>
      <c r="AB144" s="7" t="s">
        <v>83</v>
      </c>
      <c r="AC144" s="7" t="s">
        <v>44</v>
      </c>
      <c r="AD144" s="76"/>
      <c r="AE144" s="77"/>
      <c r="AG144" s="7">
        <f t="shared" si="19"/>
        <v>3</v>
      </c>
      <c r="AH144" s="7">
        <f t="shared" si="20"/>
        <v>1</v>
      </c>
      <c r="AI144" s="7">
        <f t="shared" si="21"/>
        <v>1</v>
      </c>
      <c r="AJ144" s="7">
        <f t="shared" si="22"/>
        <v>1</v>
      </c>
      <c r="AL144" s="51">
        <f t="shared" si="14"/>
        <v>6</v>
      </c>
      <c r="AN144" s="2"/>
    </row>
    <row r="145" spans="1:40" ht="31.4" customHeight="1">
      <c r="A145" s="7"/>
      <c r="B145" s="63" t="s">
        <v>155</v>
      </c>
      <c r="C145" s="62" t="s">
        <v>585</v>
      </c>
      <c r="D145" s="62" t="s">
        <v>586</v>
      </c>
      <c r="E145" s="63" t="s">
        <v>54</v>
      </c>
      <c r="F145" s="62" t="s">
        <v>143</v>
      </c>
      <c r="G145" s="7"/>
      <c r="H145" s="63"/>
      <c r="I145" s="62"/>
      <c r="J145" s="89" t="s">
        <v>48</v>
      </c>
      <c r="K145" s="87" t="s">
        <v>51</v>
      </c>
      <c r="L145" s="62" t="s">
        <v>622</v>
      </c>
      <c r="M145" s="7">
        <v>4</v>
      </c>
      <c r="N145" s="7" t="s">
        <v>149</v>
      </c>
      <c r="O145" s="7" t="s">
        <v>623</v>
      </c>
      <c r="P145" s="93" t="s">
        <v>71</v>
      </c>
      <c r="Q145" s="93" t="s">
        <v>72</v>
      </c>
      <c r="R145" s="7"/>
      <c r="S145" s="52"/>
      <c r="T145" s="62"/>
      <c r="U145" s="62"/>
      <c r="V145" s="62"/>
      <c r="W145" s="62" t="s">
        <v>45</v>
      </c>
      <c r="X145" s="53" t="s">
        <v>46</v>
      </c>
      <c r="Y145" s="5" t="s">
        <v>91</v>
      </c>
      <c r="Z145" s="88" t="s">
        <v>47</v>
      </c>
      <c r="AA145" s="75" t="s">
        <v>104</v>
      </c>
      <c r="AB145" s="7" t="s">
        <v>83</v>
      </c>
      <c r="AC145" s="7" t="s">
        <v>44</v>
      </c>
      <c r="AD145" s="76"/>
      <c r="AE145" s="77"/>
      <c r="AG145" s="7">
        <f t="shared" si="19"/>
        <v>3</v>
      </c>
      <c r="AH145" s="7">
        <f t="shared" si="20"/>
        <v>1</v>
      </c>
      <c r="AI145" s="7">
        <f t="shared" si="21"/>
        <v>1</v>
      </c>
      <c r="AJ145" s="7">
        <f t="shared" si="22"/>
        <v>5</v>
      </c>
      <c r="AL145" s="51">
        <f t="shared" si="14"/>
        <v>10</v>
      </c>
      <c r="AN145" s="2"/>
    </row>
    <row r="146" spans="1:40" ht="60" customHeight="1">
      <c r="A146" s="63"/>
      <c r="B146" s="63" t="s">
        <v>155</v>
      </c>
      <c r="C146" s="62" t="s">
        <v>585</v>
      </c>
      <c r="D146" s="62" t="s">
        <v>586</v>
      </c>
      <c r="E146" s="63" t="s">
        <v>69</v>
      </c>
      <c r="F146" s="62" t="s">
        <v>187</v>
      </c>
      <c r="G146" s="7"/>
      <c r="H146" s="63"/>
      <c r="I146" s="62"/>
      <c r="J146" s="89" t="s">
        <v>48</v>
      </c>
      <c r="K146" s="87" t="s">
        <v>64</v>
      </c>
      <c r="L146" s="62" t="s">
        <v>624</v>
      </c>
      <c r="M146" s="7">
        <v>5</v>
      </c>
      <c r="N146" s="7" t="s">
        <v>122</v>
      </c>
      <c r="O146" s="62" t="s">
        <v>167</v>
      </c>
      <c r="P146" s="93" t="s">
        <v>62</v>
      </c>
      <c r="Q146" s="93" t="s">
        <v>157</v>
      </c>
      <c r="R146" s="7"/>
      <c r="S146" s="52"/>
      <c r="T146" s="62" t="s">
        <v>43</v>
      </c>
      <c r="U146" s="62" t="s">
        <v>43</v>
      </c>
      <c r="V146" s="62" t="s">
        <v>43</v>
      </c>
      <c r="W146" s="62" t="s">
        <v>45</v>
      </c>
      <c r="X146" s="53" t="s">
        <v>46</v>
      </c>
      <c r="Y146" s="5" t="s">
        <v>91</v>
      </c>
      <c r="Z146" s="88" t="s">
        <v>47</v>
      </c>
      <c r="AA146" s="75" t="s">
        <v>92</v>
      </c>
      <c r="AB146" s="88" t="s">
        <v>83</v>
      </c>
      <c r="AC146" s="88" t="s">
        <v>44</v>
      </c>
      <c r="AD146" s="76"/>
      <c r="AE146" s="77"/>
      <c r="AG146" s="7">
        <f t="shared" si="19"/>
        <v>3</v>
      </c>
      <c r="AH146" s="7">
        <f t="shared" si="20"/>
        <v>1</v>
      </c>
      <c r="AI146" s="7">
        <f t="shared" si="21"/>
        <v>1</v>
      </c>
      <c r="AJ146" s="7">
        <f t="shared" si="22"/>
        <v>1</v>
      </c>
      <c r="AL146" s="51">
        <f t="shared" si="14"/>
        <v>6</v>
      </c>
      <c r="AN146" s="2"/>
    </row>
    <row r="147" spans="1:40" s="61" customFormat="1" ht="60" customHeight="1">
      <c r="A147" s="63"/>
      <c r="B147" s="63" t="s">
        <v>155</v>
      </c>
      <c r="C147" s="62" t="s">
        <v>585</v>
      </c>
      <c r="D147" s="62" t="s">
        <v>586</v>
      </c>
      <c r="E147" s="63" t="s">
        <v>69</v>
      </c>
      <c r="F147" s="62" t="s">
        <v>187</v>
      </c>
      <c r="G147" s="7"/>
      <c r="H147" s="63"/>
      <c r="I147" s="62"/>
      <c r="J147" s="89" t="s">
        <v>48</v>
      </c>
      <c r="K147" s="87" t="s">
        <v>53</v>
      </c>
      <c r="L147" s="62" t="s">
        <v>625</v>
      </c>
      <c r="M147" s="7">
        <v>3</v>
      </c>
      <c r="N147" s="7" t="s">
        <v>122</v>
      </c>
      <c r="O147" s="62"/>
      <c r="P147" s="93" t="s">
        <v>62</v>
      </c>
      <c r="Q147" s="93" t="s">
        <v>157</v>
      </c>
      <c r="R147" s="7"/>
      <c r="S147" s="52"/>
      <c r="T147" s="62" t="s">
        <v>43</v>
      </c>
      <c r="U147" s="62" t="s">
        <v>43</v>
      </c>
      <c r="V147" s="62" t="s">
        <v>43</v>
      </c>
      <c r="W147" s="62" t="s">
        <v>45</v>
      </c>
      <c r="X147" s="53" t="s">
        <v>46</v>
      </c>
      <c r="Y147" s="5" t="s">
        <v>91</v>
      </c>
      <c r="Z147" s="88" t="s">
        <v>47</v>
      </c>
      <c r="AA147" s="75" t="s">
        <v>92</v>
      </c>
      <c r="AB147" s="88" t="s">
        <v>83</v>
      </c>
      <c r="AC147" s="88" t="s">
        <v>44</v>
      </c>
      <c r="AD147" s="76"/>
      <c r="AE147" s="77"/>
      <c r="AF147" s="1"/>
      <c r="AG147" s="7">
        <f t="shared" si="19"/>
        <v>3</v>
      </c>
      <c r="AH147" s="7">
        <f t="shared" si="20"/>
        <v>1</v>
      </c>
      <c r="AI147" s="7">
        <f t="shared" si="21"/>
        <v>1</v>
      </c>
      <c r="AJ147" s="7">
        <f t="shared" si="22"/>
        <v>1</v>
      </c>
      <c r="AK147" s="1"/>
      <c r="AL147" s="51">
        <f t="shared" si="14"/>
        <v>6</v>
      </c>
      <c r="AN147" s="62"/>
    </row>
    <row r="148" spans="1:40" s="61" customFormat="1" ht="60" customHeight="1">
      <c r="A148" s="7"/>
      <c r="B148" s="63" t="s">
        <v>155</v>
      </c>
      <c r="C148" s="62" t="s">
        <v>585</v>
      </c>
      <c r="D148" s="62" t="s">
        <v>586</v>
      </c>
      <c r="E148" s="63" t="s">
        <v>69</v>
      </c>
      <c r="F148" s="62" t="s">
        <v>187</v>
      </c>
      <c r="G148" s="7"/>
      <c r="H148" s="63"/>
      <c r="I148" s="62"/>
      <c r="J148" s="89" t="s">
        <v>48</v>
      </c>
      <c r="K148" s="87" t="s">
        <v>49</v>
      </c>
      <c r="L148" s="62" t="s">
        <v>626</v>
      </c>
      <c r="M148" s="7">
        <v>1</v>
      </c>
      <c r="N148" s="7" t="s">
        <v>122</v>
      </c>
      <c r="O148" s="62" t="s">
        <v>165</v>
      </c>
      <c r="P148" s="93" t="s">
        <v>62</v>
      </c>
      <c r="Q148" s="93" t="s">
        <v>157</v>
      </c>
      <c r="R148" s="7"/>
      <c r="S148" s="52"/>
      <c r="T148" s="62" t="s">
        <v>627</v>
      </c>
      <c r="U148" s="62"/>
      <c r="V148" s="62">
        <v>2022</v>
      </c>
      <c r="W148" s="62" t="s">
        <v>45</v>
      </c>
      <c r="X148" s="53" t="s">
        <v>46</v>
      </c>
      <c r="Y148" s="5" t="s">
        <v>91</v>
      </c>
      <c r="Z148" s="88" t="s">
        <v>47</v>
      </c>
      <c r="AA148" s="75" t="s">
        <v>92</v>
      </c>
      <c r="AB148" s="88" t="s">
        <v>83</v>
      </c>
      <c r="AC148" s="88" t="s">
        <v>44</v>
      </c>
      <c r="AD148" s="76"/>
      <c r="AE148" s="77"/>
      <c r="AF148" s="1"/>
      <c r="AG148" s="7">
        <f t="shared" si="19"/>
        <v>3</v>
      </c>
      <c r="AH148" s="7">
        <f t="shared" si="20"/>
        <v>1</v>
      </c>
      <c r="AI148" s="7">
        <f t="shared" si="21"/>
        <v>1</v>
      </c>
      <c r="AJ148" s="7">
        <f t="shared" si="22"/>
        <v>1</v>
      </c>
      <c r="AK148" s="1"/>
      <c r="AL148" s="51">
        <f t="shared" si="14"/>
        <v>6</v>
      </c>
      <c r="AN148" s="62"/>
    </row>
    <row r="149" spans="1:40" ht="31.4" customHeight="1">
      <c r="A149" s="7"/>
      <c r="B149" s="63" t="s">
        <v>155</v>
      </c>
      <c r="C149" s="62" t="s">
        <v>585</v>
      </c>
      <c r="D149" s="62" t="s">
        <v>586</v>
      </c>
      <c r="E149" s="63" t="s">
        <v>58</v>
      </c>
      <c r="F149" s="62" t="s">
        <v>628</v>
      </c>
      <c r="G149" s="7"/>
      <c r="H149" s="63"/>
      <c r="I149" s="62" t="s">
        <v>188</v>
      </c>
      <c r="J149" s="89" t="s">
        <v>48</v>
      </c>
      <c r="K149" s="87" t="s">
        <v>49</v>
      </c>
      <c r="L149" s="62" t="s">
        <v>629</v>
      </c>
      <c r="M149" s="7">
        <v>1</v>
      </c>
      <c r="N149" s="7" t="s">
        <v>119</v>
      </c>
      <c r="O149" s="62" t="s">
        <v>630</v>
      </c>
      <c r="P149" s="93" t="s">
        <v>62</v>
      </c>
      <c r="Q149" s="93" t="s">
        <v>157</v>
      </c>
      <c r="R149" s="7"/>
      <c r="S149" s="52"/>
      <c r="T149" s="62" t="s">
        <v>173</v>
      </c>
      <c r="U149" s="62">
        <v>1</v>
      </c>
      <c r="V149" s="62">
        <v>2022</v>
      </c>
      <c r="W149" s="62" t="s">
        <v>45</v>
      </c>
      <c r="X149" s="53" t="s">
        <v>46</v>
      </c>
      <c r="Y149" s="5" t="s">
        <v>91</v>
      </c>
      <c r="Z149" s="88" t="s">
        <v>47</v>
      </c>
      <c r="AA149" s="75" t="s">
        <v>159</v>
      </c>
      <c r="AB149" s="88" t="s">
        <v>83</v>
      </c>
      <c r="AC149" s="88" t="s">
        <v>44</v>
      </c>
      <c r="AD149" s="76"/>
      <c r="AE149" s="77"/>
      <c r="AG149" s="7">
        <f t="shared" si="19"/>
        <v>3</v>
      </c>
      <c r="AH149" s="7">
        <f t="shared" si="20"/>
        <v>1</v>
      </c>
      <c r="AI149" s="7">
        <f t="shared" si="21"/>
        <v>1</v>
      </c>
      <c r="AJ149" s="7">
        <f t="shared" si="22"/>
        <v>2</v>
      </c>
      <c r="AL149" s="51">
        <f t="shared" si="14"/>
        <v>7</v>
      </c>
      <c r="AN149" s="2"/>
    </row>
    <row r="150" spans="1:40" ht="31.4" customHeight="1">
      <c r="A150" s="7"/>
      <c r="B150" s="63" t="s">
        <v>155</v>
      </c>
      <c r="C150" s="62" t="s">
        <v>585</v>
      </c>
      <c r="D150" s="62" t="s">
        <v>586</v>
      </c>
      <c r="E150" s="63" t="s">
        <v>58</v>
      </c>
      <c r="F150" s="62" t="s">
        <v>628</v>
      </c>
      <c r="G150" s="7"/>
      <c r="H150" s="63"/>
      <c r="I150" s="62" t="s">
        <v>188</v>
      </c>
      <c r="J150" s="89" t="s">
        <v>48</v>
      </c>
      <c r="K150" s="87" t="s">
        <v>64</v>
      </c>
      <c r="L150" s="62" t="s">
        <v>631</v>
      </c>
      <c r="M150" s="7">
        <v>4</v>
      </c>
      <c r="N150" s="7" t="s">
        <v>119</v>
      </c>
      <c r="O150" s="62" t="s">
        <v>121</v>
      </c>
      <c r="P150" s="93" t="s">
        <v>62</v>
      </c>
      <c r="Q150" s="93" t="s">
        <v>157</v>
      </c>
      <c r="R150" s="7"/>
      <c r="S150" s="52"/>
      <c r="T150" s="62" t="s">
        <v>43</v>
      </c>
      <c r="U150" s="62" t="s">
        <v>43</v>
      </c>
      <c r="V150" s="62" t="s">
        <v>43</v>
      </c>
      <c r="W150" s="62" t="s">
        <v>45</v>
      </c>
      <c r="X150" s="53" t="s">
        <v>46</v>
      </c>
      <c r="Y150" s="5" t="s">
        <v>91</v>
      </c>
      <c r="Z150" s="88" t="s">
        <v>47</v>
      </c>
      <c r="AA150" s="75" t="s">
        <v>159</v>
      </c>
      <c r="AB150" s="88" t="s">
        <v>83</v>
      </c>
      <c r="AC150" s="88" t="s">
        <v>44</v>
      </c>
      <c r="AD150" s="76"/>
      <c r="AE150" s="77"/>
      <c r="AG150" s="7">
        <f t="shared" si="19"/>
        <v>3</v>
      </c>
      <c r="AH150" s="7">
        <f t="shared" si="20"/>
        <v>1</v>
      </c>
      <c r="AI150" s="7">
        <f t="shared" si="21"/>
        <v>1</v>
      </c>
      <c r="AJ150" s="7">
        <f t="shared" si="22"/>
        <v>2</v>
      </c>
      <c r="AL150" s="51">
        <f t="shared" si="14"/>
        <v>7</v>
      </c>
      <c r="AN150" s="2"/>
    </row>
    <row r="151" spans="1:40" ht="31.4" customHeight="1">
      <c r="A151" s="7"/>
      <c r="B151" s="63" t="s">
        <v>155</v>
      </c>
      <c r="C151" s="62" t="s">
        <v>585</v>
      </c>
      <c r="D151" s="62" t="s">
        <v>586</v>
      </c>
      <c r="E151" s="63" t="s">
        <v>58</v>
      </c>
      <c r="F151" s="62" t="s">
        <v>628</v>
      </c>
      <c r="G151" s="7"/>
      <c r="H151" s="63"/>
      <c r="I151" s="62" t="s">
        <v>188</v>
      </c>
      <c r="J151" s="89" t="s">
        <v>48</v>
      </c>
      <c r="K151" s="87" t="s">
        <v>53</v>
      </c>
      <c r="L151" s="62" t="s">
        <v>632</v>
      </c>
      <c r="M151" s="7">
        <v>1</v>
      </c>
      <c r="N151" s="7" t="s">
        <v>119</v>
      </c>
      <c r="O151" s="62"/>
      <c r="P151" s="93" t="s">
        <v>62</v>
      </c>
      <c r="Q151" s="93" t="s">
        <v>157</v>
      </c>
      <c r="R151" s="7"/>
      <c r="S151" s="52"/>
      <c r="T151" s="62" t="s">
        <v>43</v>
      </c>
      <c r="U151" s="62" t="s">
        <v>43</v>
      </c>
      <c r="V151" s="62" t="s">
        <v>43</v>
      </c>
      <c r="W151" s="62" t="s">
        <v>45</v>
      </c>
      <c r="X151" s="53" t="s">
        <v>46</v>
      </c>
      <c r="Y151" s="5" t="s">
        <v>91</v>
      </c>
      <c r="Z151" s="88" t="s">
        <v>47</v>
      </c>
      <c r="AA151" s="75" t="s">
        <v>159</v>
      </c>
      <c r="AB151" s="88" t="s">
        <v>83</v>
      </c>
      <c r="AC151" s="88" t="s">
        <v>44</v>
      </c>
      <c r="AD151" s="76"/>
      <c r="AE151" s="77"/>
      <c r="AG151" s="7">
        <f t="shared" si="19"/>
        <v>3</v>
      </c>
      <c r="AH151" s="7">
        <f>IF(Y151="Danger et/ou non-conformité majeure",5,IF(Y151="Non-conformité mineure",3,IF(Y151="Sans danger apparent",1,0)))</f>
        <v>1</v>
      </c>
      <c r="AI151" s="7">
        <f>IF(Z151="Non maintenable",5,IF(Z151="Action mineure à effectuer ",3,IF(Z151="Maintenable",1,0)))</f>
        <v>1</v>
      </c>
      <c r="AJ151" s="7">
        <f t="shared" si="22"/>
        <v>2</v>
      </c>
      <c r="AL151" s="51">
        <f>SUM(AG151:AJ151)</f>
        <v>7</v>
      </c>
      <c r="AN151" s="2"/>
    </row>
    <row r="152" spans="1:40" ht="31.4" customHeight="1">
      <c r="A152" s="7"/>
      <c r="B152" s="63" t="s">
        <v>155</v>
      </c>
      <c r="C152" s="62" t="s">
        <v>585</v>
      </c>
      <c r="D152" s="62" t="s">
        <v>586</v>
      </c>
      <c r="E152" s="63" t="s">
        <v>58</v>
      </c>
      <c r="F152" s="62" t="s">
        <v>628</v>
      </c>
      <c r="G152" s="7"/>
      <c r="H152" s="63"/>
      <c r="I152" s="62" t="s">
        <v>188</v>
      </c>
      <c r="J152" s="91" t="s">
        <v>48</v>
      </c>
      <c r="K152" s="87" t="s">
        <v>109</v>
      </c>
      <c r="L152" s="62" t="s">
        <v>633</v>
      </c>
      <c r="M152" s="7">
        <v>1</v>
      </c>
      <c r="N152" s="7"/>
      <c r="O152" s="62"/>
      <c r="P152" s="93" t="s">
        <v>62</v>
      </c>
      <c r="Q152" s="93" t="s">
        <v>157</v>
      </c>
      <c r="R152" s="7"/>
      <c r="S152" s="52"/>
      <c r="T152" s="62" t="s">
        <v>43</v>
      </c>
      <c r="U152" s="62" t="s">
        <v>43</v>
      </c>
      <c r="V152" s="62" t="s">
        <v>43</v>
      </c>
      <c r="W152" s="62" t="s">
        <v>45</v>
      </c>
      <c r="X152" s="53" t="s">
        <v>46</v>
      </c>
      <c r="Y152" s="5" t="s">
        <v>91</v>
      </c>
      <c r="Z152" s="88" t="s">
        <v>47</v>
      </c>
      <c r="AA152" s="75" t="s">
        <v>159</v>
      </c>
      <c r="AB152" s="88" t="s">
        <v>83</v>
      </c>
      <c r="AC152" s="88" t="s">
        <v>44</v>
      </c>
      <c r="AD152" s="76"/>
      <c r="AE152" s="77"/>
      <c r="AG152" s="7">
        <f t="shared" si="19"/>
        <v>3</v>
      </c>
      <c r="AH152" s="7">
        <f>IF(Y152="Danger et/ou non-conformité majeure",5,IF(Y152="Non-conformité mineure",3,IF(Y152="Sans danger apparent",1,0)))</f>
        <v>1</v>
      </c>
      <c r="AI152" s="7">
        <f>IF(Z152="Non maintenable",5,IF(Z152="Action mineure à effectuer ",3,IF(Z152="Maintenable",1,0)))</f>
        <v>1</v>
      </c>
      <c r="AJ152" s="7">
        <f t="shared" si="22"/>
        <v>2</v>
      </c>
      <c r="AL152" s="51">
        <f>SUM(AG152:AJ152)</f>
        <v>7</v>
      </c>
      <c r="AN152" s="2"/>
    </row>
    <row r="153" spans="1:40" ht="31.4" customHeight="1">
      <c r="A153" s="7"/>
      <c r="B153" s="63" t="s">
        <v>155</v>
      </c>
      <c r="C153" s="62" t="s">
        <v>585</v>
      </c>
      <c r="D153" s="62" t="s">
        <v>586</v>
      </c>
      <c r="E153" s="63" t="s">
        <v>58</v>
      </c>
      <c r="F153" s="62" t="s">
        <v>628</v>
      </c>
      <c r="G153" s="7"/>
      <c r="H153" s="63"/>
      <c r="I153" s="62" t="s">
        <v>189</v>
      </c>
      <c r="J153" s="89" t="s">
        <v>48</v>
      </c>
      <c r="K153" s="87" t="s">
        <v>64</v>
      </c>
      <c r="L153" s="62" t="s">
        <v>634</v>
      </c>
      <c r="M153" s="7">
        <v>4</v>
      </c>
      <c r="N153" s="7" t="s">
        <v>119</v>
      </c>
      <c r="O153" s="62" t="s">
        <v>121</v>
      </c>
      <c r="P153" s="93" t="s">
        <v>138</v>
      </c>
      <c r="Q153" s="93"/>
      <c r="R153" s="7"/>
      <c r="S153" s="52"/>
      <c r="T153" s="62" t="s">
        <v>43</v>
      </c>
      <c r="U153" s="62" t="s">
        <v>43</v>
      </c>
      <c r="V153" s="62" t="s">
        <v>43</v>
      </c>
      <c r="W153" s="62" t="s">
        <v>45</v>
      </c>
      <c r="X153" s="53" t="s">
        <v>46</v>
      </c>
      <c r="Y153" s="5" t="s">
        <v>91</v>
      </c>
      <c r="Z153" s="88" t="s">
        <v>73</v>
      </c>
      <c r="AA153" s="75" t="s">
        <v>159</v>
      </c>
      <c r="AB153" s="88" t="s">
        <v>83</v>
      </c>
      <c r="AC153" s="88" t="s">
        <v>44</v>
      </c>
      <c r="AD153" s="76"/>
      <c r="AE153" s="77"/>
      <c r="AG153" s="7">
        <f t="shared" si="19"/>
        <v>3</v>
      </c>
      <c r="AH153" s="7">
        <f t="shared" ref="AH153:AH158" si="23">IF(Y153="Danger et/ou non-conformité majeure",5,IF(Y153="Non-conformité mineure",3,IF(Y153="Sans danger apparent",1,0)))</f>
        <v>1</v>
      </c>
      <c r="AI153" s="7">
        <f t="shared" ref="AI153:AI158" si="24">IF(Z153="Non maintenable",5,IF(Z153="Action mineure à effectuer ",3,IF(Z153="Maintenable",1,0)))</f>
        <v>5</v>
      </c>
      <c r="AJ153" s="7">
        <f t="shared" si="22"/>
        <v>2</v>
      </c>
      <c r="AL153" s="51">
        <f t="shared" ref="AL153:AL156" si="25">SUM(AG153:AJ153)</f>
        <v>11</v>
      </c>
      <c r="AN153" s="2"/>
    </row>
    <row r="154" spans="1:40" ht="66" customHeight="1">
      <c r="A154" s="7"/>
      <c r="B154" s="63" t="s">
        <v>155</v>
      </c>
      <c r="C154" s="62" t="s">
        <v>585</v>
      </c>
      <c r="D154" s="62" t="s">
        <v>586</v>
      </c>
      <c r="E154" s="63" t="s">
        <v>58</v>
      </c>
      <c r="F154" s="62" t="s">
        <v>628</v>
      </c>
      <c r="G154" s="7"/>
      <c r="H154" s="63"/>
      <c r="I154" s="62" t="s">
        <v>189</v>
      </c>
      <c r="J154" s="89" t="s">
        <v>48</v>
      </c>
      <c r="K154" s="87" t="s">
        <v>49</v>
      </c>
      <c r="L154" s="62" t="s">
        <v>635</v>
      </c>
      <c r="M154" s="7">
        <v>1</v>
      </c>
      <c r="N154" s="7" t="s">
        <v>119</v>
      </c>
      <c r="O154" s="62" t="s">
        <v>630</v>
      </c>
      <c r="P154" s="93" t="s">
        <v>138</v>
      </c>
      <c r="Q154" s="93"/>
      <c r="R154" s="7"/>
      <c r="S154" s="52"/>
      <c r="T154" s="62" t="s">
        <v>173</v>
      </c>
      <c r="U154" s="62">
        <v>1</v>
      </c>
      <c r="V154" s="62">
        <v>2022</v>
      </c>
      <c r="W154" s="62" t="s">
        <v>45</v>
      </c>
      <c r="X154" s="53" t="s">
        <v>46</v>
      </c>
      <c r="Y154" s="5" t="s">
        <v>158</v>
      </c>
      <c r="Z154" s="88" t="s">
        <v>73</v>
      </c>
      <c r="AA154" s="75" t="s">
        <v>174</v>
      </c>
      <c r="AB154" s="88" t="s">
        <v>83</v>
      </c>
      <c r="AC154" s="88" t="s">
        <v>44</v>
      </c>
      <c r="AD154" s="76"/>
      <c r="AE154" s="77"/>
      <c r="AG154" s="7">
        <f t="shared" si="19"/>
        <v>3</v>
      </c>
      <c r="AH154" s="7">
        <f t="shared" si="23"/>
        <v>3</v>
      </c>
      <c r="AI154" s="7">
        <f t="shared" si="24"/>
        <v>5</v>
      </c>
      <c r="AJ154" s="7">
        <f t="shared" si="22"/>
        <v>4</v>
      </c>
      <c r="AL154" s="51">
        <f t="shared" si="25"/>
        <v>15</v>
      </c>
      <c r="AN154" s="2"/>
    </row>
    <row r="155" spans="1:40" ht="31.4" customHeight="1">
      <c r="A155" s="7"/>
      <c r="B155" s="63" t="s">
        <v>155</v>
      </c>
      <c r="C155" s="62" t="s">
        <v>585</v>
      </c>
      <c r="D155" s="62" t="s">
        <v>586</v>
      </c>
      <c r="E155" s="63" t="s">
        <v>58</v>
      </c>
      <c r="F155" s="62" t="s">
        <v>628</v>
      </c>
      <c r="G155" s="7"/>
      <c r="H155" s="63"/>
      <c r="I155" s="62" t="s">
        <v>789</v>
      </c>
      <c r="J155" s="89" t="s">
        <v>48</v>
      </c>
      <c r="K155" s="87" t="s">
        <v>53</v>
      </c>
      <c r="L155" s="62" t="s">
        <v>636</v>
      </c>
      <c r="M155" s="7">
        <v>2</v>
      </c>
      <c r="N155" s="7" t="s">
        <v>119</v>
      </c>
      <c r="O155" s="62"/>
      <c r="P155" s="93" t="s">
        <v>138</v>
      </c>
      <c r="Q155" s="93"/>
      <c r="R155" s="7"/>
      <c r="S155" s="52"/>
      <c r="T155" s="62" t="s">
        <v>43</v>
      </c>
      <c r="U155" s="62" t="s">
        <v>43</v>
      </c>
      <c r="V155" s="62" t="s">
        <v>43</v>
      </c>
      <c r="W155" s="62" t="s">
        <v>45</v>
      </c>
      <c r="X155" s="53" t="s">
        <v>46</v>
      </c>
      <c r="Y155" s="5" t="s">
        <v>91</v>
      </c>
      <c r="Z155" s="88" t="s">
        <v>47</v>
      </c>
      <c r="AA155" s="75" t="s">
        <v>159</v>
      </c>
      <c r="AB155" s="88" t="s">
        <v>83</v>
      </c>
      <c r="AC155" s="88" t="s">
        <v>44</v>
      </c>
      <c r="AD155" s="76"/>
      <c r="AE155" s="77"/>
      <c r="AG155" s="7">
        <f t="shared" si="19"/>
        <v>3</v>
      </c>
      <c r="AH155" s="7">
        <f t="shared" si="23"/>
        <v>1</v>
      </c>
      <c r="AI155" s="7">
        <f t="shared" si="24"/>
        <v>1</v>
      </c>
      <c r="AJ155" s="7">
        <f t="shared" si="22"/>
        <v>2</v>
      </c>
      <c r="AL155" s="51">
        <f t="shared" si="25"/>
        <v>7</v>
      </c>
      <c r="AN155" s="2"/>
    </row>
    <row r="156" spans="1:40" ht="31.4" customHeight="1">
      <c r="A156" s="63"/>
      <c r="B156" s="63" t="s">
        <v>155</v>
      </c>
      <c r="C156" s="62" t="s">
        <v>585</v>
      </c>
      <c r="D156" s="62" t="s">
        <v>586</v>
      </c>
      <c r="E156" s="63" t="s">
        <v>130</v>
      </c>
      <c r="F156" s="62" t="s">
        <v>637</v>
      </c>
      <c r="G156" s="88"/>
      <c r="H156" s="64"/>
      <c r="I156" s="91"/>
      <c r="J156" s="89" t="s">
        <v>41</v>
      </c>
      <c r="K156" s="87" t="s">
        <v>42</v>
      </c>
      <c r="L156" s="62" t="s">
        <v>638</v>
      </c>
      <c r="M156" s="87">
        <v>1</v>
      </c>
      <c r="N156" s="7"/>
      <c r="O156" s="62"/>
      <c r="P156" s="93"/>
      <c r="Q156" s="93"/>
      <c r="R156" s="7"/>
      <c r="S156" s="52"/>
      <c r="T156" s="62" t="s">
        <v>43</v>
      </c>
      <c r="U156" s="62" t="s">
        <v>43</v>
      </c>
      <c r="V156" s="62" t="s">
        <v>43</v>
      </c>
      <c r="W156" s="62" t="s">
        <v>45</v>
      </c>
      <c r="X156" s="53" t="s">
        <v>46</v>
      </c>
      <c r="Y156" s="5" t="s">
        <v>91</v>
      </c>
      <c r="Z156" s="88" t="s">
        <v>47</v>
      </c>
      <c r="AA156" s="75" t="s">
        <v>92</v>
      </c>
      <c r="AB156" s="88" t="s">
        <v>83</v>
      </c>
      <c r="AC156" s="88" t="s">
        <v>44</v>
      </c>
      <c r="AD156" s="76"/>
      <c r="AE156" s="77"/>
      <c r="AG156" s="7">
        <f t="shared" si="19"/>
        <v>3</v>
      </c>
      <c r="AH156" s="7">
        <f t="shared" si="23"/>
        <v>1</v>
      </c>
      <c r="AI156" s="7">
        <f t="shared" si="24"/>
        <v>1</v>
      </c>
      <c r="AJ156" s="7">
        <f t="shared" si="22"/>
        <v>1</v>
      </c>
      <c r="AL156" s="51">
        <f t="shared" si="25"/>
        <v>6</v>
      </c>
      <c r="AN156" s="2"/>
    </row>
    <row r="157" spans="1:40" ht="31.4" customHeight="1">
      <c r="A157" s="63"/>
      <c r="B157" s="63" t="s">
        <v>155</v>
      </c>
      <c r="C157" s="62" t="s">
        <v>585</v>
      </c>
      <c r="D157" s="62" t="s">
        <v>586</v>
      </c>
      <c r="E157" s="63" t="s">
        <v>130</v>
      </c>
      <c r="F157" s="62" t="s">
        <v>637</v>
      </c>
      <c r="G157" s="88"/>
      <c r="H157" s="64"/>
      <c r="I157" s="91"/>
      <c r="J157" s="189" t="s">
        <v>48</v>
      </c>
      <c r="K157" s="190" t="s">
        <v>118</v>
      </c>
      <c r="L157" s="185" t="s">
        <v>790</v>
      </c>
      <c r="M157" s="190">
        <v>1</v>
      </c>
      <c r="N157" s="182" t="s">
        <v>122</v>
      </c>
      <c r="O157" s="62"/>
      <c r="P157" s="93"/>
      <c r="Q157" s="93"/>
      <c r="R157" s="7"/>
      <c r="S157" s="52"/>
      <c r="T157" s="62" t="s">
        <v>139</v>
      </c>
      <c r="U157" s="62">
        <v>1</v>
      </c>
      <c r="V157" s="62"/>
      <c r="W157" s="62" t="s">
        <v>45</v>
      </c>
      <c r="X157" s="53" t="s">
        <v>46</v>
      </c>
      <c r="Y157" s="5" t="s">
        <v>91</v>
      </c>
      <c r="Z157" s="88" t="s">
        <v>47</v>
      </c>
      <c r="AA157" s="75" t="s">
        <v>92</v>
      </c>
      <c r="AB157" s="88" t="s">
        <v>83</v>
      </c>
      <c r="AC157" s="88" t="s">
        <v>44</v>
      </c>
      <c r="AD157" s="76"/>
      <c r="AE157" s="77"/>
      <c r="AG157" s="7">
        <f t="shared" si="19"/>
        <v>3</v>
      </c>
      <c r="AH157" s="7">
        <f t="shared" si="23"/>
        <v>1</v>
      </c>
      <c r="AI157" s="7">
        <f t="shared" si="24"/>
        <v>1</v>
      </c>
      <c r="AJ157" s="7">
        <f t="shared" si="22"/>
        <v>1</v>
      </c>
      <c r="AL157" s="51">
        <f t="shared" ref="AL157:AL158" si="26">SUM(AG157:AJ157)</f>
        <v>6</v>
      </c>
      <c r="AN157" s="2"/>
    </row>
    <row r="158" spans="1:40" ht="31.4" customHeight="1">
      <c r="A158" s="63"/>
      <c r="B158" s="63" t="s">
        <v>155</v>
      </c>
      <c r="C158" s="62" t="s">
        <v>585</v>
      </c>
      <c r="D158" s="62" t="s">
        <v>586</v>
      </c>
      <c r="E158" s="63" t="s">
        <v>130</v>
      </c>
      <c r="F158" s="62" t="s">
        <v>637</v>
      </c>
      <c r="G158" s="88"/>
      <c r="H158" s="64"/>
      <c r="I158" s="91"/>
      <c r="J158" s="189" t="s">
        <v>48</v>
      </c>
      <c r="K158" s="190" t="s">
        <v>64</v>
      </c>
      <c r="L158" s="185" t="s">
        <v>639</v>
      </c>
      <c r="M158" s="190">
        <v>2</v>
      </c>
      <c r="N158" s="182" t="s">
        <v>122</v>
      </c>
      <c r="O158" s="62"/>
      <c r="P158" s="93"/>
      <c r="Q158" s="93"/>
      <c r="R158" s="7"/>
      <c r="S158" s="52"/>
      <c r="T158" s="62" t="s">
        <v>43</v>
      </c>
      <c r="U158" s="62" t="s">
        <v>43</v>
      </c>
      <c r="V158" s="62" t="s">
        <v>43</v>
      </c>
      <c r="W158" s="62" t="s">
        <v>45</v>
      </c>
      <c r="X158" s="53" t="s">
        <v>46</v>
      </c>
      <c r="Y158" s="5" t="s">
        <v>91</v>
      </c>
      <c r="Z158" s="88" t="s">
        <v>47</v>
      </c>
      <c r="AA158" s="75" t="s">
        <v>92</v>
      </c>
      <c r="AB158" s="88" t="s">
        <v>83</v>
      </c>
      <c r="AC158" s="88" t="s">
        <v>44</v>
      </c>
      <c r="AD158" s="76"/>
      <c r="AE158" s="77"/>
      <c r="AG158" s="7">
        <f t="shared" si="19"/>
        <v>3</v>
      </c>
      <c r="AH158" s="7">
        <f t="shared" si="23"/>
        <v>1</v>
      </c>
      <c r="AI158" s="7">
        <f t="shared" si="24"/>
        <v>1</v>
      </c>
      <c r="AJ158" s="7">
        <f t="shared" si="22"/>
        <v>1</v>
      </c>
      <c r="AL158" s="51">
        <f t="shared" si="26"/>
        <v>6</v>
      </c>
      <c r="AN158" s="2"/>
    </row>
    <row r="159" spans="1:40" ht="31.4" customHeight="1">
      <c r="A159" s="63"/>
      <c r="B159" s="184" t="s">
        <v>155</v>
      </c>
      <c r="C159" s="185" t="s">
        <v>585</v>
      </c>
      <c r="D159" s="185" t="s">
        <v>586</v>
      </c>
      <c r="E159" s="184" t="s">
        <v>130</v>
      </c>
      <c r="F159" s="185" t="s">
        <v>637</v>
      </c>
      <c r="G159" s="186"/>
      <c r="H159" s="187"/>
      <c r="I159" s="188"/>
      <c r="J159" s="189" t="s">
        <v>48</v>
      </c>
      <c r="K159" s="190"/>
      <c r="L159" s="185" t="s">
        <v>791</v>
      </c>
      <c r="M159" s="190">
        <v>1</v>
      </c>
      <c r="N159" s="182" t="s">
        <v>122</v>
      </c>
      <c r="O159" s="62"/>
      <c r="P159" s="96"/>
      <c r="Q159" s="96"/>
      <c r="R159" s="7"/>
      <c r="S159" s="52"/>
      <c r="T159" s="62"/>
      <c r="U159" s="62"/>
      <c r="V159" s="62"/>
      <c r="W159" s="62"/>
      <c r="X159" s="53" t="s">
        <v>46</v>
      </c>
      <c r="Y159" s="5"/>
      <c r="Z159" s="95"/>
      <c r="AA159" s="75"/>
      <c r="AB159" s="95"/>
      <c r="AC159" s="95"/>
      <c r="AD159" s="76"/>
      <c r="AE159" s="77"/>
      <c r="AG159" s="7"/>
      <c r="AH159" s="7"/>
      <c r="AI159" s="7"/>
      <c r="AJ159" s="7"/>
      <c r="AL159" s="51"/>
      <c r="AN159" s="2"/>
    </row>
    <row r="160" spans="1:40" ht="31.4" customHeight="1">
      <c r="A160" s="63"/>
      <c r="B160" s="184" t="s">
        <v>155</v>
      </c>
      <c r="C160" s="185" t="s">
        <v>585</v>
      </c>
      <c r="D160" s="185" t="s">
        <v>586</v>
      </c>
      <c r="E160" s="184" t="s">
        <v>130</v>
      </c>
      <c r="F160" s="185" t="s">
        <v>637</v>
      </c>
      <c r="G160" s="186"/>
      <c r="H160" s="187"/>
      <c r="I160" s="188"/>
      <c r="J160" s="189" t="s">
        <v>48</v>
      </c>
      <c r="K160" s="190"/>
      <c r="L160" s="185" t="s">
        <v>792</v>
      </c>
      <c r="M160" s="190">
        <v>1</v>
      </c>
      <c r="N160" s="182" t="s">
        <v>793</v>
      </c>
      <c r="O160" s="62"/>
      <c r="P160" s="96"/>
      <c r="Q160" s="96"/>
      <c r="R160" s="7"/>
      <c r="S160" s="52"/>
      <c r="T160" s="62"/>
      <c r="U160" s="62"/>
      <c r="V160" s="62"/>
      <c r="W160" s="62"/>
      <c r="X160" s="53" t="s">
        <v>46</v>
      </c>
      <c r="Y160" s="5"/>
      <c r="Z160" s="95"/>
      <c r="AA160" s="75"/>
      <c r="AB160" s="95"/>
      <c r="AC160" s="95"/>
      <c r="AD160" s="76"/>
      <c r="AE160" s="77"/>
      <c r="AG160" s="7"/>
      <c r="AH160" s="7"/>
      <c r="AI160" s="7"/>
      <c r="AJ160" s="7"/>
      <c r="AL160" s="51"/>
      <c r="AN160" s="2"/>
    </row>
    <row r="161" spans="1:40" ht="48" customHeight="1">
      <c r="A161" s="63"/>
      <c r="B161" s="63" t="s">
        <v>155</v>
      </c>
      <c r="C161" s="62" t="s">
        <v>585</v>
      </c>
      <c r="D161" s="62" t="s">
        <v>586</v>
      </c>
      <c r="E161" s="63" t="s">
        <v>117</v>
      </c>
      <c r="F161" s="62" t="s">
        <v>143</v>
      </c>
      <c r="G161" s="7"/>
      <c r="H161" s="63"/>
      <c r="I161" s="62"/>
      <c r="J161" s="89" t="s">
        <v>41</v>
      </c>
      <c r="K161" s="87" t="s">
        <v>42</v>
      </c>
      <c r="L161" s="62" t="s">
        <v>640</v>
      </c>
      <c r="M161" s="7">
        <v>3</v>
      </c>
      <c r="N161" s="7" t="s">
        <v>105</v>
      </c>
      <c r="O161" s="62" t="s">
        <v>641</v>
      </c>
      <c r="P161" s="93"/>
      <c r="Q161" s="93"/>
      <c r="R161" s="7"/>
      <c r="S161" s="52"/>
      <c r="T161" s="62" t="s">
        <v>43</v>
      </c>
      <c r="U161" s="62" t="s">
        <v>43</v>
      </c>
      <c r="V161" s="62" t="s">
        <v>43</v>
      </c>
      <c r="W161" s="62" t="s">
        <v>45</v>
      </c>
      <c r="X161" s="53" t="s">
        <v>46</v>
      </c>
      <c r="Y161" s="5" t="s">
        <v>56</v>
      </c>
      <c r="Z161" s="88" t="s">
        <v>97</v>
      </c>
      <c r="AA161" s="75" t="s">
        <v>174</v>
      </c>
      <c r="AB161" s="88" t="s">
        <v>83</v>
      </c>
      <c r="AC161" s="88" t="s">
        <v>44</v>
      </c>
      <c r="AD161" s="76"/>
      <c r="AE161" s="77"/>
      <c r="AG161" s="7">
        <f t="shared" si="19"/>
        <v>3</v>
      </c>
      <c r="AH161" s="7">
        <f t="shared" si="20"/>
        <v>5</v>
      </c>
      <c r="AI161" s="7">
        <f t="shared" si="21"/>
        <v>3</v>
      </c>
      <c r="AJ161" s="7">
        <f t="shared" si="22"/>
        <v>4</v>
      </c>
      <c r="AL161" s="51">
        <f t="shared" si="14"/>
        <v>15</v>
      </c>
      <c r="AN161" s="2"/>
    </row>
    <row r="162" spans="1:40" ht="31.4" customHeight="1">
      <c r="A162" s="7"/>
      <c r="B162" s="63" t="s">
        <v>155</v>
      </c>
      <c r="C162" s="62" t="s">
        <v>585</v>
      </c>
      <c r="D162" s="62" t="s">
        <v>586</v>
      </c>
      <c r="E162" s="63" t="s">
        <v>117</v>
      </c>
      <c r="F162" s="62" t="s">
        <v>143</v>
      </c>
      <c r="G162" s="7"/>
      <c r="H162" s="63"/>
      <c r="I162" s="62"/>
      <c r="J162" s="89" t="s">
        <v>48</v>
      </c>
      <c r="K162" s="87" t="s">
        <v>49</v>
      </c>
      <c r="L162" s="62" t="s">
        <v>642</v>
      </c>
      <c r="M162" s="7">
        <v>1</v>
      </c>
      <c r="N162" s="7" t="s">
        <v>119</v>
      </c>
      <c r="O162" s="62" t="s">
        <v>643</v>
      </c>
      <c r="P162" s="93" t="s">
        <v>62</v>
      </c>
      <c r="Q162" s="93" t="s">
        <v>157</v>
      </c>
      <c r="R162" s="7"/>
      <c r="S162" s="52"/>
      <c r="T162" s="62" t="s">
        <v>139</v>
      </c>
      <c r="U162" s="62">
        <v>1</v>
      </c>
      <c r="V162" s="62">
        <v>2022</v>
      </c>
      <c r="W162" s="62" t="s">
        <v>45</v>
      </c>
      <c r="X162" s="53" t="s">
        <v>46</v>
      </c>
      <c r="Y162" s="5" t="s">
        <v>158</v>
      </c>
      <c r="Z162" s="88" t="s">
        <v>97</v>
      </c>
      <c r="AA162" s="75" t="s">
        <v>92</v>
      </c>
      <c r="AB162" s="88" t="s">
        <v>83</v>
      </c>
      <c r="AC162" s="88" t="s">
        <v>44</v>
      </c>
      <c r="AD162" s="76"/>
      <c r="AE162" s="77"/>
      <c r="AG162" s="7">
        <f t="shared" si="19"/>
        <v>3</v>
      </c>
      <c r="AH162" s="7">
        <f t="shared" si="20"/>
        <v>3</v>
      </c>
      <c r="AI162" s="7">
        <f t="shared" si="21"/>
        <v>3</v>
      </c>
      <c r="AJ162" s="7">
        <f t="shared" si="22"/>
        <v>1</v>
      </c>
      <c r="AL162" s="51">
        <f t="shared" si="14"/>
        <v>10</v>
      </c>
      <c r="AN162" s="2"/>
    </row>
    <row r="163" spans="1:40" ht="31.4" customHeight="1">
      <c r="A163" s="7"/>
      <c r="B163" s="63" t="s">
        <v>155</v>
      </c>
      <c r="C163" s="62" t="s">
        <v>585</v>
      </c>
      <c r="D163" s="62" t="s">
        <v>586</v>
      </c>
      <c r="E163" s="63" t="s">
        <v>117</v>
      </c>
      <c r="F163" s="62" t="s">
        <v>143</v>
      </c>
      <c r="G163" s="7"/>
      <c r="H163" s="63"/>
      <c r="I163" s="62"/>
      <c r="J163" s="89" t="s">
        <v>48</v>
      </c>
      <c r="K163" s="87" t="s">
        <v>64</v>
      </c>
      <c r="L163" s="62" t="s">
        <v>644</v>
      </c>
      <c r="M163" s="7">
        <v>14</v>
      </c>
      <c r="N163" s="7" t="s">
        <v>119</v>
      </c>
      <c r="O163" s="62" t="s">
        <v>645</v>
      </c>
      <c r="P163" s="93" t="s">
        <v>62</v>
      </c>
      <c r="Q163" s="93" t="s">
        <v>157</v>
      </c>
      <c r="R163" s="7"/>
      <c r="S163" s="52"/>
      <c r="T163" s="62" t="s">
        <v>43</v>
      </c>
      <c r="U163" s="62" t="s">
        <v>43</v>
      </c>
      <c r="V163" s="62" t="s">
        <v>43</v>
      </c>
      <c r="W163" s="62" t="s">
        <v>45</v>
      </c>
      <c r="X163" s="53" t="s">
        <v>46</v>
      </c>
      <c r="Y163" s="5" t="s">
        <v>91</v>
      </c>
      <c r="Z163" s="88" t="s">
        <v>47</v>
      </c>
      <c r="AA163" s="75" t="s">
        <v>92</v>
      </c>
      <c r="AB163" s="88" t="s">
        <v>83</v>
      </c>
      <c r="AC163" s="88" t="s">
        <v>44</v>
      </c>
      <c r="AD163" s="76"/>
      <c r="AE163" s="77"/>
      <c r="AG163" s="7">
        <f t="shared" si="19"/>
        <v>3</v>
      </c>
      <c r="AH163" s="7">
        <f t="shared" si="20"/>
        <v>1</v>
      </c>
      <c r="AI163" s="7">
        <f t="shared" si="21"/>
        <v>1</v>
      </c>
      <c r="AJ163" s="7">
        <f t="shared" si="22"/>
        <v>1</v>
      </c>
      <c r="AL163" s="51">
        <f t="shared" si="14"/>
        <v>6</v>
      </c>
      <c r="AN163" s="2"/>
    </row>
    <row r="164" spans="1:40" ht="31.4" customHeight="1">
      <c r="A164" s="7"/>
      <c r="B164" s="63" t="s">
        <v>155</v>
      </c>
      <c r="C164" s="62" t="s">
        <v>585</v>
      </c>
      <c r="D164" s="62" t="s">
        <v>586</v>
      </c>
      <c r="E164" s="63" t="s">
        <v>117</v>
      </c>
      <c r="F164" s="62" t="s">
        <v>143</v>
      </c>
      <c r="G164" s="7"/>
      <c r="H164" s="63"/>
      <c r="I164" s="62"/>
      <c r="J164" s="89" t="s">
        <v>48</v>
      </c>
      <c r="K164" s="87" t="s">
        <v>53</v>
      </c>
      <c r="L164" s="62" t="s">
        <v>646</v>
      </c>
      <c r="M164" s="7">
        <v>18</v>
      </c>
      <c r="N164" s="7" t="s">
        <v>119</v>
      </c>
      <c r="O164" s="62"/>
      <c r="P164" s="93" t="s">
        <v>62</v>
      </c>
      <c r="Q164" s="93" t="s">
        <v>157</v>
      </c>
      <c r="R164" s="7"/>
      <c r="S164" s="52"/>
      <c r="T164" s="62" t="s">
        <v>43</v>
      </c>
      <c r="U164" s="62" t="s">
        <v>43</v>
      </c>
      <c r="V164" s="62" t="s">
        <v>43</v>
      </c>
      <c r="W164" s="62" t="s">
        <v>45</v>
      </c>
      <c r="X164" s="53" t="s">
        <v>46</v>
      </c>
      <c r="Y164" s="5" t="s">
        <v>158</v>
      </c>
      <c r="Z164" s="88" t="s">
        <v>47</v>
      </c>
      <c r="AA164" s="75" t="s">
        <v>92</v>
      </c>
      <c r="AB164" s="88" t="s">
        <v>83</v>
      </c>
      <c r="AC164" s="88" t="s">
        <v>44</v>
      </c>
      <c r="AD164" s="76"/>
      <c r="AE164" s="77"/>
      <c r="AG164" s="7">
        <f t="shared" si="19"/>
        <v>3</v>
      </c>
      <c r="AH164" s="7">
        <f t="shared" si="20"/>
        <v>3</v>
      </c>
      <c r="AI164" s="7">
        <f t="shared" si="21"/>
        <v>1</v>
      </c>
      <c r="AJ164" s="7">
        <f t="shared" si="22"/>
        <v>1</v>
      </c>
      <c r="AL164" s="51">
        <f t="shared" si="14"/>
        <v>8</v>
      </c>
      <c r="AN164" s="2"/>
    </row>
    <row r="165" spans="1:40" ht="31.4" customHeight="1">
      <c r="A165" s="7"/>
      <c r="B165" s="63" t="s">
        <v>155</v>
      </c>
      <c r="C165" s="62" t="s">
        <v>585</v>
      </c>
      <c r="D165" s="62" t="s">
        <v>586</v>
      </c>
      <c r="E165" s="63" t="s">
        <v>80</v>
      </c>
      <c r="F165" s="62" t="s">
        <v>143</v>
      </c>
      <c r="G165" s="7"/>
      <c r="H165" s="63" t="s">
        <v>79</v>
      </c>
      <c r="I165" s="62" t="s">
        <v>101</v>
      </c>
      <c r="J165" s="89" t="s">
        <v>48</v>
      </c>
      <c r="K165" s="87" t="s">
        <v>49</v>
      </c>
      <c r="L165" s="62" t="s">
        <v>647</v>
      </c>
      <c r="M165" s="7">
        <v>1</v>
      </c>
      <c r="N165" s="7" t="s">
        <v>149</v>
      </c>
      <c r="O165" s="62" t="s">
        <v>608</v>
      </c>
      <c r="P165" s="93" t="s">
        <v>71</v>
      </c>
      <c r="Q165" s="93" t="s">
        <v>72</v>
      </c>
      <c r="R165" s="7"/>
      <c r="S165" s="52"/>
      <c r="T165" s="62" t="s">
        <v>181</v>
      </c>
      <c r="U165" s="62">
        <v>2</v>
      </c>
      <c r="V165" s="62">
        <v>2025</v>
      </c>
      <c r="W165" s="62" t="s">
        <v>45</v>
      </c>
      <c r="X165" s="53" t="s">
        <v>46</v>
      </c>
      <c r="Y165" s="5" t="s">
        <v>158</v>
      </c>
      <c r="Z165" s="88" t="s">
        <v>47</v>
      </c>
      <c r="AA165" s="75" t="s">
        <v>92</v>
      </c>
      <c r="AB165" s="88" t="s">
        <v>83</v>
      </c>
      <c r="AC165" s="88" t="s">
        <v>44</v>
      </c>
      <c r="AD165" s="76"/>
      <c r="AE165" s="77"/>
      <c r="AG165" s="7">
        <f t="shared" si="19"/>
        <v>3</v>
      </c>
      <c r="AH165" s="7">
        <f t="shared" si="20"/>
        <v>3</v>
      </c>
      <c r="AI165" s="7">
        <f t="shared" si="21"/>
        <v>1</v>
      </c>
      <c r="AJ165" s="7">
        <f t="shared" si="22"/>
        <v>1</v>
      </c>
      <c r="AL165" s="51">
        <f t="shared" si="14"/>
        <v>8</v>
      </c>
      <c r="AN165" s="2"/>
    </row>
    <row r="166" spans="1:40" ht="31.4" customHeight="1">
      <c r="A166" s="7"/>
      <c r="B166" s="63" t="s">
        <v>155</v>
      </c>
      <c r="C166" s="62" t="s">
        <v>585</v>
      </c>
      <c r="D166" s="62" t="s">
        <v>586</v>
      </c>
      <c r="E166" s="63" t="s">
        <v>80</v>
      </c>
      <c r="F166" s="62" t="s">
        <v>143</v>
      </c>
      <c r="G166" s="7" t="s">
        <v>70</v>
      </c>
      <c r="H166" s="63" t="s">
        <v>79</v>
      </c>
      <c r="I166" s="62" t="s">
        <v>101</v>
      </c>
      <c r="J166" s="89" t="s">
        <v>74</v>
      </c>
      <c r="K166" s="87" t="s">
        <v>75</v>
      </c>
      <c r="L166" s="62" t="s">
        <v>648</v>
      </c>
      <c r="M166" s="7">
        <v>1</v>
      </c>
      <c r="N166" s="7" t="s">
        <v>149</v>
      </c>
      <c r="O166" s="62" t="s">
        <v>606</v>
      </c>
      <c r="P166" s="93" t="s">
        <v>71</v>
      </c>
      <c r="Q166" s="93" t="s">
        <v>72</v>
      </c>
      <c r="R166" s="7"/>
      <c r="S166" s="52">
        <v>41668</v>
      </c>
      <c r="T166" s="62" t="s">
        <v>181</v>
      </c>
      <c r="U166" s="62">
        <v>2</v>
      </c>
      <c r="V166" s="62">
        <v>2025</v>
      </c>
      <c r="W166" s="62" t="s">
        <v>45</v>
      </c>
      <c r="X166" s="53" t="s">
        <v>46</v>
      </c>
      <c r="Y166" s="5" t="s">
        <v>91</v>
      </c>
      <c r="Z166" s="88" t="s">
        <v>47</v>
      </c>
      <c r="AA166" s="75" t="s">
        <v>92</v>
      </c>
      <c r="AB166" s="88" t="s">
        <v>83</v>
      </c>
      <c r="AC166" s="88" t="s">
        <v>44</v>
      </c>
      <c r="AD166" s="76"/>
      <c r="AE166" s="77"/>
      <c r="AG166" s="7">
        <f t="shared" si="19"/>
        <v>3</v>
      </c>
      <c r="AH166" s="7">
        <f t="shared" si="20"/>
        <v>1</v>
      </c>
      <c r="AI166" s="7">
        <f t="shared" si="21"/>
        <v>1</v>
      </c>
      <c r="AJ166" s="7">
        <f t="shared" si="22"/>
        <v>1</v>
      </c>
      <c r="AL166" s="51">
        <f t="shared" si="14"/>
        <v>6</v>
      </c>
      <c r="AN166" s="2"/>
    </row>
    <row r="167" spans="1:40" ht="31.4" customHeight="1">
      <c r="A167" s="7"/>
      <c r="B167" s="63" t="s">
        <v>155</v>
      </c>
      <c r="C167" s="62" t="s">
        <v>585</v>
      </c>
      <c r="D167" s="62" t="s">
        <v>586</v>
      </c>
      <c r="E167" s="63" t="s">
        <v>80</v>
      </c>
      <c r="F167" s="62" t="s">
        <v>143</v>
      </c>
      <c r="G167" s="7"/>
      <c r="H167" s="63" t="s">
        <v>79</v>
      </c>
      <c r="I167" s="62" t="s">
        <v>101</v>
      </c>
      <c r="J167" s="89" t="s">
        <v>48</v>
      </c>
      <c r="K167" s="87" t="s">
        <v>140</v>
      </c>
      <c r="L167" s="62" t="s">
        <v>649</v>
      </c>
      <c r="M167" s="7">
        <v>1</v>
      </c>
      <c r="N167" s="7" t="s">
        <v>149</v>
      </c>
      <c r="O167" s="62" t="s">
        <v>650</v>
      </c>
      <c r="P167" s="93" t="s">
        <v>71</v>
      </c>
      <c r="Q167" s="93" t="s">
        <v>72</v>
      </c>
      <c r="R167" s="7"/>
      <c r="S167" s="52"/>
      <c r="T167" s="62" t="s">
        <v>181</v>
      </c>
      <c r="U167" s="62">
        <v>4</v>
      </c>
      <c r="V167" s="62">
        <v>2024</v>
      </c>
      <c r="W167" s="62" t="s">
        <v>45</v>
      </c>
      <c r="X167" s="53" t="s">
        <v>46</v>
      </c>
      <c r="Y167" s="5" t="s">
        <v>91</v>
      </c>
      <c r="Z167" s="88" t="s">
        <v>97</v>
      </c>
      <c r="AA167" s="75" t="s">
        <v>92</v>
      </c>
      <c r="AB167" s="88" t="s">
        <v>83</v>
      </c>
      <c r="AC167" s="88" t="s">
        <v>44</v>
      </c>
      <c r="AD167" s="76"/>
      <c r="AE167" s="77"/>
      <c r="AG167" s="7">
        <f t="shared" si="19"/>
        <v>3</v>
      </c>
      <c r="AH167" s="7">
        <f t="shared" si="20"/>
        <v>1</v>
      </c>
      <c r="AI167" s="7">
        <f t="shared" si="21"/>
        <v>3</v>
      </c>
      <c r="AJ167" s="7">
        <f t="shared" si="22"/>
        <v>1</v>
      </c>
      <c r="AL167" s="51">
        <f t="shared" si="14"/>
        <v>8</v>
      </c>
      <c r="AN167" s="2"/>
    </row>
    <row r="168" spans="1:40" ht="31.4" customHeight="1">
      <c r="A168" s="7"/>
      <c r="B168" s="63" t="s">
        <v>155</v>
      </c>
      <c r="C168" s="62" t="s">
        <v>585</v>
      </c>
      <c r="D168" s="62" t="s">
        <v>586</v>
      </c>
      <c r="E168" s="63" t="s">
        <v>80</v>
      </c>
      <c r="F168" s="62" t="s">
        <v>143</v>
      </c>
      <c r="G168" s="7" t="s">
        <v>651</v>
      </c>
      <c r="H168" s="63" t="s">
        <v>40</v>
      </c>
      <c r="I168" s="62" t="s">
        <v>652</v>
      </c>
      <c r="J168" s="89" t="s">
        <v>48</v>
      </c>
      <c r="K168" s="87" t="s">
        <v>55</v>
      </c>
      <c r="L168" s="62" t="s">
        <v>653</v>
      </c>
      <c r="M168" s="7">
        <v>2</v>
      </c>
      <c r="N168" s="7" t="s">
        <v>149</v>
      </c>
      <c r="O168" s="62" t="s">
        <v>152</v>
      </c>
      <c r="P168" s="93" t="s">
        <v>71</v>
      </c>
      <c r="Q168" s="93" t="s">
        <v>72</v>
      </c>
      <c r="R168" s="7"/>
      <c r="S168" s="52"/>
      <c r="T168" s="62" t="s">
        <v>43</v>
      </c>
      <c r="U168" s="62" t="s">
        <v>43</v>
      </c>
      <c r="V168" s="62" t="s">
        <v>43</v>
      </c>
      <c r="W168" s="62" t="s">
        <v>45</v>
      </c>
      <c r="X168" s="53" t="s">
        <v>46</v>
      </c>
      <c r="Y168" s="5" t="s">
        <v>91</v>
      </c>
      <c r="Z168" s="88" t="s">
        <v>47</v>
      </c>
      <c r="AA168" s="75" t="s">
        <v>92</v>
      </c>
      <c r="AB168" s="88" t="s">
        <v>83</v>
      </c>
      <c r="AC168" s="88" t="s">
        <v>44</v>
      </c>
      <c r="AD168" s="76"/>
      <c r="AE168" s="77"/>
      <c r="AG168" s="7">
        <f t="shared" si="19"/>
        <v>3</v>
      </c>
      <c r="AH168" s="7">
        <f t="shared" si="20"/>
        <v>1</v>
      </c>
      <c r="AI168" s="7">
        <f t="shared" si="21"/>
        <v>1</v>
      </c>
      <c r="AJ168" s="7">
        <f t="shared" si="22"/>
        <v>1</v>
      </c>
      <c r="AL168" s="51">
        <f t="shared" si="14"/>
        <v>6</v>
      </c>
      <c r="AN168" s="2"/>
    </row>
    <row r="169" spans="1:40" ht="31.4" customHeight="1">
      <c r="A169" s="7"/>
      <c r="B169" s="63" t="s">
        <v>155</v>
      </c>
      <c r="C169" s="62" t="s">
        <v>585</v>
      </c>
      <c r="D169" s="62" t="s">
        <v>586</v>
      </c>
      <c r="E169" s="63" t="s">
        <v>80</v>
      </c>
      <c r="F169" s="62" t="s">
        <v>143</v>
      </c>
      <c r="G169" s="7" t="s">
        <v>651</v>
      </c>
      <c r="H169" s="63" t="s">
        <v>40</v>
      </c>
      <c r="I169" s="62" t="s">
        <v>652</v>
      </c>
      <c r="J169" s="89" t="s">
        <v>48</v>
      </c>
      <c r="K169" s="87" t="s">
        <v>55</v>
      </c>
      <c r="L169" s="62" t="s">
        <v>653</v>
      </c>
      <c r="M169" s="7">
        <v>192</v>
      </c>
      <c r="N169" s="7" t="s">
        <v>149</v>
      </c>
      <c r="O169" s="62" t="s">
        <v>152</v>
      </c>
      <c r="P169" s="93" t="s">
        <v>71</v>
      </c>
      <c r="Q169" s="93" t="s">
        <v>72</v>
      </c>
      <c r="R169" s="7"/>
      <c r="S169" s="52"/>
      <c r="T169" s="62" t="s">
        <v>43</v>
      </c>
      <c r="U169" s="62" t="s">
        <v>43</v>
      </c>
      <c r="V169" s="62" t="s">
        <v>43</v>
      </c>
      <c r="W169" s="62" t="s">
        <v>45</v>
      </c>
      <c r="X169" s="53" t="s">
        <v>46</v>
      </c>
      <c r="Y169" s="5" t="s">
        <v>91</v>
      </c>
      <c r="Z169" s="88" t="s">
        <v>47</v>
      </c>
      <c r="AA169" s="75" t="s">
        <v>159</v>
      </c>
      <c r="AB169" s="88" t="s">
        <v>83</v>
      </c>
      <c r="AC169" s="88" t="s">
        <v>44</v>
      </c>
      <c r="AD169" s="76"/>
      <c r="AE169" s="77"/>
      <c r="AG169" s="7">
        <f t="shared" si="19"/>
        <v>3</v>
      </c>
      <c r="AH169" s="7">
        <f t="shared" si="20"/>
        <v>1</v>
      </c>
      <c r="AI169" s="7">
        <f t="shared" si="21"/>
        <v>1</v>
      </c>
      <c r="AJ169" s="7">
        <f t="shared" si="22"/>
        <v>2</v>
      </c>
      <c r="AL169" s="51">
        <f t="shared" si="14"/>
        <v>7</v>
      </c>
      <c r="AN169" s="2"/>
    </row>
    <row r="170" spans="1:40" ht="31.4" customHeight="1">
      <c r="A170" s="7"/>
      <c r="B170" s="63" t="s">
        <v>155</v>
      </c>
      <c r="C170" s="62" t="s">
        <v>585</v>
      </c>
      <c r="D170" s="62" t="s">
        <v>586</v>
      </c>
      <c r="E170" s="63" t="s">
        <v>80</v>
      </c>
      <c r="F170" s="62" t="s">
        <v>143</v>
      </c>
      <c r="G170" s="7"/>
      <c r="H170" s="63"/>
      <c r="I170" s="62" t="s">
        <v>115</v>
      </c>
      <c r="J170" s="89" t="s">
        <v>48</v>
      </c>
      <c r="K170" s="87" t="s">
        <v>55</v>
      </c>
      <c r="L170" s="62" t="s">
        <v>654</v>
      </c>
      <c r="M170" s="7">
        <v>6</v>
      </c>
      <c r="N170" s="7" t="s">
        <v>149</v>
      </c>
      <c r="O170" s="62" t="s">
        <v>655</v>
      </c>
      <c r="P170" s="93" t="s">
        <v>71</v>
      </c>
      <c r="Q170" s="93" t="s">
        <v>72</v>
      </c>
      <c r="R170" s="7"/>
      <c r="S170" s="52"/>
      <c r="T170" s="62" t="s">
        <v>43</v>
      </c>
      <c r="U170" s="62" t="s">
        <v>43</v>
      </c>
      <c r="V170" s="62" t="s">
        <v>43</v>
      </c>
      <c r="W170" s="62" t="s">
        <v>45</v>
      </c>
      <c r="X170" s="53" t="s">
        <v>46</v>
      </c>
      <c r="Y170" s="5" t="s">
        <v>91</v>
      </c>
      <c r="Z170" s="88" t="s">
        <v>47</v>
      </c>
      <c r="AA170" s="75" t="s">
        <v>92</v>
      </c>
      <c r="AB170" s="88" t="s">
        <v>83</v>
      </c>
      <c r="AC170" s="88" t="s">
        <v>44</v>
      </c>
      <c r="AD170" s="76"/>
      <c r="AE170" s="77"/>
      <c r="AG170" s="7">
        <f t="shared" si="19"/>
        <v>3</v>
      </c>
      <c r="AH170" s="7">
        <f t="shared" si="20"/>
        <v>1</v>
      </c>
      <c r="AI170" s="7">
        <f t="shared" si="21"/>
        <v>1</v>
      </c>
      <c r="AJ170" s="7">
        <f t="shared" si="22"/>
        <v>1</v>
      </c>
      <c r="AL170" s="51">
        <f t="shared" si="14"/>
        <v>6</v>
      </c>
      <c r="AN170" s="2"/>
    </row>
    <row r="171" spans="1:40" ht="31.4" customHeight="1">
      <c r="A171" s="7"/>
      <c r="B171" s="63" t="s">
        <v>155</v>
      </c>
      <c r="C171" s="62" t="s">
        <v>585</v>
      </c>
      <c r="D171" s="62" t="s">
        <v>586</v>
      </c>
      <c r="E171" s="63" t="s">
        <v>80</v>
      </c>
      <c r="F171" s="62" t="s">
        <v>143</v>
      </c>
      <c r="G171" s="7"/>
      <c r="H171" s="63"/>
      <c r="I171" s="62"/>
      <c r="J171" s="89" t="s">
        <v>48</v>
      </c>
      <c r="K171" s="87" t="s">
        <v>103</v>
      </c>
      <c r="L171" s="98" t="s">
        <v>656</v>
      </c>
      <c r="M171" s="7">
        <v>2</v>
      </c>
      <c r="N171" s="7" t="s">
        <v>149</v>
      </c>
      <c r="O171" s="62" t="s">
        <v>657</v>
      </c>
      <c r="P171" s="93" t="s">
        <v>71</v>
      </c>
      <c r="Q171" s="93" t="s">
        <v>72</v>
      </c>
      <c r="R171" s="7"/>
      <c r="S171" s="52"/>
      <c r="T171" s="62" t="s">
        <v>43</v>
      </c>
      <c r="U171" s="62" t="s">
        <v>43</v>
      </c>
      <c r="V171" s="62" t="s">
        <v>43</v>
      </c>
      <c r="W171" s="62" t="s">
        <v>45</v>
      </c>
      <c r="X171" s="53" t="s">
        <v>46</v>
      </c>
      <c r="Y171" s="5" t="s">
        <v>91</v>
      </c>
      <c r="Z171" s="88" t="s">
        <v>47</v>
      </c>
      <c r="AA171" s="75" t="s">
        <v>92</v>
      </c>
      <c r="AB171" s="88" t="s">
        <v>83</v>
      </c>
      <c r="AC171" s="88" t="s">
        <v>44</v>
      </c>
      <c r="AD171" s="76"/>
      <c r="AE171" s="77"/>
      <c r="AG171" s="7">
        <f t="shared" si="19"/>
        <v>3</v>
      </c>
      <c r="AH171" s="7">
        <f t="shared" si="20"/>
        <v>1</v>
      </c>
      <c r="AI171" s="7">
        <f t="shared" si="21"/>
        <v>1</v>
      </c>
      <c r="AJ171" s="7">
        <f t="shared" si="22"/>
        <v>1</v>
      </c>
      <c r="AL171" s="51">
        <f t="shared" si="14"/>
        <v>6</v>
      </c>
      <c r="AN171" s="2"/>
    </row>
    <row r="172" spans="1:40" ht="31.4" customHeight="1">
      <c r="A172" s="7"/>
      <c r="B172" s="63" t="s">
        <v>155</v>
      </c>
      <c r="C172" s="62" t="s">
        <v>585</v>
      </c>
      <c r="D172" s="62" t="s">
        <v>586</v>
      </c>
      <c r="E172" s="63" t="s">
        <v>80</v>
      </c>
      <c r="F172" s="62" t="s">
        <v>143</v>
      </c>
      <c r="G172" s="7"/>
      <c r="H172" s="63"/>
      <c r="I172" s="62"/>
      <c r="J172" s="89" t="s">
        <v>48</v>
      </c>
      <c r="K172" s="87" t="s">
        <v>658</v>
      </c>
      <c r="L172" s="62" t="s">
        <v>659</v>
      </c>
      <c r="M172" s="7">
        <v>1</v>
      </c>
      <c r="N172" s="7" t="s">
        <v>149</v>
      </c>
      <c r="O172" s="62"/>
      <c r="P172" s="93" t="s">
        <v>71</v>
      </c>
      <c r="Q172" s="93" t="s">
        <v>72</v>
      </c>
      <c r="R172" s="7"/>
      <c r="S172" s="52"/>
      <c r="T172" s="62" t="s">
        <v>43</v>
      </c>
      <c r="U172" s="62" t="s">
        <v>43</v>
      </c>
      <c r="V172" s="62" t="s">
        <v>43</v>
      </c>
      <c r="W172" s="62" t="s">
        <v>45</v>
      </c>
      <c r="X172" s="53" t="s">
        <v>46</v>
      </c>
      <c r="Y172" s="5" t="s">
        <v>91</v>
      </c>
      <c r="Z172" s="88" t="s">
        <v>47</v>
      </c>
      <c r="AA172" s="75" t="s">
        <v>92</v>
      </c>
      <c r="AB172" s="88" t="s">
        <v>83</v>
      </c>
      <c r="AC172" s="88" t="s">
        <v>44</v>
      </c>
      <c r="AD172" s="76"/>
      <c r="AE172" s="77"/>
      <c r="AG172" s="7">
        <f t="shared" si="19"/>
        <v>3</v>
      </c>
      <c r="AH172" s="7">
        <f t="shared" si="20"/>
        <v>1</v>
      </c>
      <c r="AI172" s="7">
        <f t="shared" si="21"/>
        <v>1</v>
      </c>
      <c r="AJ172" s="7">
        <f t="shared" si="22"/>
        <v>1</v>
      </c>
      <c r="AL172" s="51">
        <f t="shared" si="14"/>
        <v>6</v>
      </c>
      <c r="AN172" s="2"/>
    </row>
    <row r="173" spans="1:40" ht="31.4" customHeight="1">
      <c r="A173" s="7"/>
      <c r="B173" s="63" t="s">
        <v>155</v>
      </c>
      <c r="C173" s="62" t="s">
        <v>585</v>
      </c>
      <c r="D173" s="62" t="s">
        <v>586</v>
      </c>
      <c r="E173" s="63" t="s">
        <v>80</v>
      </c>
      <c r="F173" s="62" t="s">
        <v>143</v>
      </c>
      <c r="G173" s="7"/>
      <c r="H173" s="63"/>
      <c r="I173" s="62"/>
      <c r="J173" s="89" t="s">
        <v>48</v>
      </c>
      <c r="K173" s="87" t="s">
        <v>64</v>
      </c>
      <c r="L173" s="62" t="s">
        <v>660</v>
      </c>
      <c r="M173" s="7">
        <v>19</v>
      </c>
      <c r="N173" s="7" t="s">
        <v>149</v>
      </c>
      <c r="O173" s="62" t="s">
        <v>616</v>
      </c>
      <c r="P173" s="93" t="s">
        <v>71</v>
      </c>
      <c r="Q173" s="93" t="s">
        <v>72</v>
      </c>
      <c r="R173" s="7"/>
      <c r="S173" s="52"/>
      <c r="T173" s="62" t="s">
        <v>43</v>
      </c>
      <c r="U173" s="62" t="s">
        <v>43</v>
      </c>
      <c r="V173" s="62" t="s">
        <v>43</v>
      </c>
      <c r="W173" s="62" t="s">
        <v>45</v>
      </c>
      <c r="X173" s="53" t="s">
        <v>46</v>
      </c>
      <c r="Y173" s="5" t="s">
        <v>91</v>
      </c>
      <c r="Z173" s="88" t="s">
        <v>47</v>
      </c>
      <c r="AA173" s="75" t="s">
        <v>92</v>
      </c>
      <c r="AB173" s="88" t="s">
        <v>83</v>
      </c>
      <c r="AC173" s="88" t="s">
        <v>44</v>
      </c>
      <c r="AD173" s="76"/>
      <c r="AE173" s="77"/>
      <c r="AG173" s="7">
        <f t="shared" si="19"/>
        <v>3</v>
      </c>
      <c r="AH173" s="7">
        <f t="shared" si="20"/>
        <v>1</v>
      </c>
      <c r="AI173" s="7">
        <f t="shared" si="21"/>
        <v>1</v>
      </c>
      <c r="AJ173" s="7">
        <f t="shared" si="22"/>
        <v>1</v>
      </c>
      <c r="AL173" s="51">
        <f t="shared" si="14"/>
        <v>6</v>
      </c>
      <c r="AN173" s="2"/>
    </row>
    <row r="174" spans="1:40" ht="48.65" customHeight="1">
      <c r="A174" s="7"/>
      <c r="B174" s="63" t="s">
        <v>155</v>
      </c>
      <c r="C174" s="62" t="s">
        <v>585</v>
      </c>
      <c r="D174" s="62" t="s">
        <v>586</v>
      </c>
      <c r="E174" s="63" t="s">
        <v>80</v>
      </c>
      <c r="F174" s="62" t="s">
        <v>143</v>
      </c>
      <c r="G174" s="7"/>
      <c r="H174" s="63"/>
      <c r="I174" s="62"/>
      <c r="J174" s="89" t="s">
        <v>48</v>
      </c>
      <c r="K174" s="87" t="s">
        <v>82</v>
      </c>
      <c r="L174" s="62" t="s">
        <v>661</v>
      </c>
      <c r="M174" s="7">
        <v>91</v>
      </c>
      <c r="N174" s="7" t="s">
        <v>149</v>
      </c>
      <c r="O174" s="62"/>
      <c r="P174" s="93" t="s">
        <v>71</v>
      </c>
      <c r="Q174" s="93" t="s">
        <v>72</v>
      </c>
      <c r="R174" s="7"/>
      <c r="S174" s="52"/>
      <c r="T174" s="62" t="s">
        <v>43</v>
      </c>
      <c r="U174" s="62" t="s">
        <v>43</v>
      </c>
      <c r="V174" s="62" t="s">
        <v>43</v>
      </c>
      <c r="W174" s="62" t="s">
        <v>45</v>
      </c>
      <c r="X174" s="53" t="s">
        <v>46</v>
      </c>
      <c r="Y174" s="5" t="s">
        <v>91</v>
      </c>
      <c r="Z174" s="88" t="s">
        <v>97</v>
      </c>
      <c r="AA174" s="75" t="s">
        <v>174</v>
      </c>
      <c r="AB174" s="88" t="s">
        <v>83</v>
      </c>
      <c r="AC174" s="88" t="s">
        <v>44</v>
      </c>
      <c r="AD174" s="76"/>
      <c r="AE174" s="77"/>
      <c r="AG174" s="7">
        <f t="shared" si="19"/>
        <v>3</v>
      </c>
      <c r="AH174" s="7">
        <f t="shared" si="20"/>
        <v>1</v>
      </c>
      <c r="AI174" s="7">
        <f t="shared" si="21"/>
        <v>3</v>
      </c>
      <c r="AJ174" s="7">
        <f t="shared" si="22"/>
        <v>4</v>
      </c>
      <c r="AL174" s="51">
        <f t="shared" si="14"/>
        <v>11</v>
      </c>
      <c r="AN174" s="2"/>
    </row>
    <row r="175" spans="1:40" ht="31.4" customHeight="1">
      <c r="A175" s="7"/>
      <c r="B175" s="63" t="s">
        <v>155</v>
      </c>
      <c r="C175" s="62" t="s">
        <v>585</v>
      </c>
      <c r="D175" s="62" t="s">
        <v>586</v>
      </c>
      <c r="E175" s="63" t="s">
        <v>80</v>
      </c>
      <c r="F175" s="62" t="s">
        <v>143</v>
      </c>
      <c r="G175" s="7"/>
      <c r="H175" s="63"/>
      <c r="I175" s="62"/>
      <c r="J175" s="89" t="s">
        <v>48</v>
      </c>
      <c r="K175" s="87" t="s">
        <v>106</v>
      </c>
      <c r="L175" s="62" t="s">
        <v>662</v>
      </c>
      <c r="M175" s="7">
        <v>30</v>
      </c>
      <c r="N175" s="7"/>
      <c r="O175" s="62"/>
      <c r="P175" s="93" t="s">
        <v>71</v>
      </c>
      <c r="Q175" s="93" t="s">
        <v>72</v>
      </c>
      <c r="R175" s="7"/>
      <c r="S175" s="52"/>
      <c r="T175" s="62" t="s">
        <v>43</v>
      </c>
      <c r="U175" s="62" t="s">
        <v>43</v>
      </c>
      <c r="V175" s="62" t="s">
        <v>43</v>
      </c>
      <c r="W175" s="62" t="s">
        <v>45</v>
      </c>
      <c r="X175" s="53" t="s">
        <v>46</v>
      </c>
      <c r="Y175" s="5" t="s">
        <v>158</v>
      </c>
      <c r="Z175" s="88" t="s">
        <v>47</v>
      </c>
      <c r="AA175" s="75" t="s">
        <v>92</v>
      </c>
      <c r="AB175" s="88" t="s">
        <v>83</v>
      </c>
      <c r="AC175" s="88" t="s">
        <v>44</v>
      </c>
      <c r="AD175" s="76"/>
      <c r="AE175" s="77"/>
      <c r="AG175" s="7">
        <f t="shared" si="19"/>
        <v>3</v>
      </c>
      <c r="AH175" s="7">
        <f t="shared" si="20"/>
        <v>3</v>
      </c>
      <c r="AI175" s="7">
        <f t="shared" si="21"/>
        <v>1</v>
      </c>
      <c r="AJ175" s="7">
        <f t="shared" si="22"/>
        <v>1</v>
      </c>
      <c r="AL175" s="51">
        <f t="shared" si="14"/>
        <v>8</v>
      </c>
      <c r="AN175" s="2"/>
    </row>
    <row r="176" spans="1:40" ht="31.4" customHeight="1">
      <c r="A176" s="7"/>
      <c r="B176" s="63" t="s">
        <v>155</v>
      </c>
      <c r="C176" s="62" t="s">
        <v>585</v>
      </c>
      <c r="D176" s="62" t="s">
        <v>586</v>
      </c>
      <c r="E176" s="63" t="s">
        <v>80</v>
      </c>
      <c r="F176" s="62" t="s">
        <v>143</v>
      </c>
      <c r="G176" s="95"/>
      <c r="H176" s="64"/>
      <c r="I176" s="91"/>
      <c r="J176" s="89" t="s">
        <v>48</v>
      </c>
      <c r="K176" s="94" t="s">
        <v>53</v>
      </c>
      <c r="L176" s="94" t="s">
        <v>53</v>
      </c>
      <c r="M176" s="94">
        <v>1</v>
      </c>
      <c r="N176" s="7" t="s">
        <v>149</v>
      </c>
      <c r="O176" s="62"/>
      <c r="P176" s="96"/>
      <c r="Q176" s="96"/>
      <c r="R176" s="7"/>
      <c r="S176" s="52"/>
      <c r="T176" s="62"/>
      <c r="U176" s="62"/>
      <c r="V176" s="62"/>
      <c r="W176" s="62"/>
      <c r="X176" s="53" t="s">
        <v>46</v>
      </c>
      <c r="Y176" s="5"/>
      <c r="Z176" s="95"/>
      <c r="AA176" s="75"/>
      <c r="AB176" s="95"/>
      <c r="AC176" s="95"/>
      <c r="AD176" s="76"/>
      <c r="AE176" s="77"/>
      <c r="AG176" s="7"/>
      <c r="AH176" s="7"/>
      <c r="AI176" s="7"/>
      <c r="AJ176" s="7"/>
      <c r="AL176" s="51"/>
      <c r="AN176" s="2"/>
    </row>
    <row r="177" spans="1:40" ht="31.4" customHeight="1">
      <c r="A177" s="7"/>
      <c r="B177" s="63" t="s">
        <v>155</v>
      </c>
      <c r="C177" s="62" t="s">
        <v>585</v>
      </c>
      <c r="D177" s="62" t="s">
        <v>586</v>
      </c>
      <c r="E177" s="63" t="s">
        <v>80</v>
      </c>
      <c r="F177" s="62" t="s">
        <v>143</v>
      </c>
      <c r="G177" s="88"/>
      <c r="H177" s="64"/>
      <c r="I177" s="91"/>
      <c r="J177" s="89" t="s">
        <v>48</v>
      </c>
      <c r="K177" s="7" t="s">
        <v>51</v>
      </c>
      <c r="L177" s="62" t="s">
        <v>663</v>
      </c>
      <c r="M177" s="87">
        <v>1</v>
      </c>
      <c r="N177" s="7" t="s">
        <v>149</v>
      </c>
      <c r="O177" s="7" t="s">
        <v>623</v>
      </c>
      <c r="P177" s="93" t="s">
        <v>71</v>
      </c>
      <c r="Q177" s="93" t="s">
        <v>72</v>
      </c>
      <c r="R177" s="7"/>
      <c r="S177" s="52"/>
      <c r="T177" s="62"/>
      <c r="U177" s="62"/>
      <c r="V177" s="62"/>
      <c r="W177" s="62" t="s">
        <v>45</v>
      </c>
      <c r="X177" s="53" t="s">
        <v>46</v>
      </c>
      <c r="Y177" s="5" t="s">
        <v>91</v>
      </c>
      <c r="Z177" s="88" t="s">
        <v>47</v>
      </c>
      <c r="AA177" s="75" t="s">
        <v>92</v>
      </c>
      <c r="AB177" s="88" t="s">
        <v>83</v>
      </c>
      <c r="AC177" s="88" t="s">
        <v>44</v>
      </c>
      <c r="AD177" s="76"/>
      <c r="AE177" s="77"/>
      <c r="AG177" s="7">
        <f t="shared" si="19"/>
        <v>3</v>
      </c>
      <c r="AH177" s="7">
        <f t="shared" si="20"/>
        <v>1</v>
      </c>
      <c r="AI177" s="7">
        <f t="shared" si="21"/>
        <v>1</v>
      </c>
      <c r="AJ177" s="7">
        <f t="shared" si="22"/>
        <v>1</v>
      </c>
      <c r="AL177" s="51">
        <f t="shared" si="14"/>
        <v>6</v>
      </c>
      <c r="AN177" s="2"/>
    </row>
    <row r="178" spans="1:40" ht="31.4" customHeight="1">
      <c r="A178" s="7"/>
      <c r="B178" s="63" t="s">
        <v>155</v>
      </c>
      <c r="C178" s="62" t="s">
        <v>585</v>
      </c>
      <c r="D178" s="62" t="s">
        <v>586</v>
      </c>
      <c r="E178" s="63" t="s">
        <v>80</v>
      </c>
      <c r="F178" s="62" t="s">
        <v>143</v>
      </c>
      <c r="G178" s="88"/>
      <c r="H178" s="64"/>
      <c r="I178" s="91"/>
      <c r="J178" s="87" t="s">
        <v>108</v>
      </c>
      <c r="K178" s="7" t="s">
        <v>108</v>
      </c>
      <c r="L178" s="62" t="s">
        <v>664</v>
      </c>
      <c r="M178" s="87">
        <v>30</v>
      </c>
      <c r="N178" s="7"/>
      <c r="O178" s="62"/>
      <c r="P178" s="93"/>
      <c r="Q178" s="93"/>
      <c r="R178" s="7"/>
      <c r="S178" s="52"/>
      <c r="T178" s="62" t="s">
        <v>43</v>
      </c>
      <c r="U178" s="62" t="s">
        <v>43</v>
      </c>
      <c r="V178" s="62" t="s">
        <v>43</v>
      </c>
      <c r="W178" s="62" t="s">
        <v>45</v>
      </c>
      <c r="X178" s="53" t="s">
        <v>46</v>
      </c>
      <c r="Y178" s="5" t="s">
        <v>91</v>
      </c>
      <c r="Z178" s="88" t="s">
        <v>97</v>
      </c>
      <c r="AA178" s="75" t="s">
        <v>174</v>
      </c>
      <c r="AB178" s="88" t="s">
        <v>83</v>
      </c>
      <c r="AC178" s="88" t="s">
        <v>44</v>
      </c>
      <c r="AD178" s="76"/>
      <c r="AE178" s="77"/>
      <c r="AG178" s="7">
        <f t="shared" si="19"/>
        <v>3</v>
      </c>
      <c r="AH178" s="7">
        <f t="shared" si="20"/>
        <v>1</v>
      </c>
      <c r="AI178" s="7">
        <f t="shared" si="21"/>
        <v>3</v>
      </c>
      <c r="AJ178" s="7">
        <f t="shared" si="22"/>
        <v>4</v>
      </c>
      <c r="AL178" s="51">
        <f t="shared" si="14"/>
        <v>11</v>
      </c>
      <c r="AN178" s="2"/>
    </row>
    <row r="179" spans="1:40" ht="31.4" customHeight="1">
      <c r="A179" s="63"/>
      <c r="B179" s="63" t="s">
        <v>155</v>
      </c>
      <c r="C179" s="62" t="s">
        <v>585</v>
      </c>
      <c r="D179" s="62" t="s">
        <v>586</v>
      </c>
      <c r="E179" s="63" t="s">
        <v>80</v>
      </c>
      <c r="F179" s="62" t="s">
        <v>143</v>
      </c>
      <c r="G179" s="88"/>
      <c r="H179" s="64"/>
      <c r="I179" s="91"/>
      <c r="J179" s="89" t="s">
        <v>41</v>
      </c>
      <c r="K179" s="7" t="s">
        <v>42</v>
      </c>
      <c r="L179" s="62" t="s">
        <v>665</v>
      </c>
      <c r="M179" s="87">
        <v>3</v>
      </c>
      <c r="N179" s="7" t="s">
        <v>105</v>
      </c>
      <c r="O179" s="62"/>
      <c r="P179" s="93"/>
      <c r="Q179" s="93"/>
      <c r="R179" s="7"/>
      <c r="S179" s="52">
        <v>41640</v>
      </c>
      <c r="T179" s="62" t="s">
        <v>43</v>
      </c>
      <c r="U179" s="62" t="s">
        <v>43</v>
      </c>
      <c r="V179" s="62" t="s">
        <v>43</v>
      </c>
      <c r="W179" s="62" t="s">
        <v>45</v>
      </c>
      <c r="X179" s="53" t="s">
        <v>46</v>
      </c>
      <c r="Y179" s="5" t="s">
        <v>91</v>
      </c>
      <c r="Z179" s="88" t="s">
        <v>47</v>
      </c>
      <c r="AA179" s="75" t="s">
        <v>92</v>
      </c>
      <c r="AB179" s="88" t="s">
        <v>83</v>
      </c>
      <c r="AC179" s="88" t="s">
        <v>45</v>
      </c>
      <c r="AD179" s="76"/>
      <c r="AE179" s="91" t="s">
        <v>666</v>
      </c>
      <c r="AG179" s="7">
        <f t="shared" si="19"/>
        <v>3</v>
      </c>
      <c r="AH179" s="7">
        <f t="shared" si="20"/>
        <v>1</v>
      </c>
      <c r="AI179" s="7">
        <f t="shared" si="21"/>
        <v>1</v>
      </c>
      <c r="AJ179" s="7">
        <f t="shared" si="22"/>
        <v>1</v>
      </c>
      <c r="AL179" s="51">
        <f t="shared" si="14"/>
        <v>6</v>
      </c>
      <c r="AN179" s="2"/>
    </row>
    <row r="180" spans="1:40" ht="55.4" customHeight="1">
      <c r="A180" s="7"/>
      <c r="B180" s="63" t="s">
        <v>155</v>
      </c>
      <c r="C180" s="62" t="s">
        <v>585</v>
      </c>
      <c r="D180" s="62" t="s">
        <v>586</v>
      </c>
      <c r="E180" s="63" t="s">
        <v>133</v>
      </c>
      <c r="F180" s="62" t="s">
        <v>86</v>
      </c>
      <c r="G180" s="88"/>
      <c r="H180" s="64" t="s">
        <v>113</v>
      </c>
      <c r="I180" s="91" t="s">
        <v>190</v>
      </c>
      <c r="J180" s="89" t="s">
        <v>48</v>
      </c>
      <c r="K180" s="87" t="s">
        <v>49</v>
      </c>
      <c r="L180" s="65" t="s">
        <v>667</v>
      </c>
      <c r="M180" s="87">
        <v>1</v>
      </c>
      <c r="N180" s="7" t="s">
        <v>149</v>
      </c>
      <c r="O180" s="62" t="s">
        <v>151</v>
      </c>
      <c r="P180" s="93" t="s">
        <v>71</v>
      </c>
      <c r="Q180" s="93" t="s">
        <v>72</v>
      </c>
      <c r="R180" s="7"/>
      <c r="S180" s="52"/>
      <c r="T180" s="62" t="s">
        <v>50</v>
      </c>
      <c r="U180" s="62">
        <v>2</v>
      </c>
      <c r="V180" s="62">
        <v>2025</v>
      </c>
      <c r="W180" s="62" t="s">
        <v>45</v>
      </c>
      <c r="X180" s="53" t="s">
        <v>46</v>
      </c>
      <c r="Y180" s="5" t="s">
        <v>56</v>
      </c>
      <c r="Z180" s="88" t="s">
        <v>47</v>
      </c>
      <c r="AA180" s="75" t="s">
        <v>174</v>
      </c>
      <c r="AB180" s="88" t="s">
        <v>83</v>
      </c>
      <c r="AC180" s="88" t="s">
        <v>44</v>
      </c>
      <c r="AD180" s="76"/>
      <c r="AE180" s="77"/>
      <c r="AG180" s="7">
        <f t="shared" si="19"/>
        <v>3</v>
      </c>
      <c r="AH180" s="7">
        <f t="shared" si="20"/>
        <v>5</v>
      </c>
      <c r="AI180" s="7">
        <f t="shared" si="21"/>
        <v>1</v>
      </c>
      <c r="AJ180" s="7">
        <f t="shared" si="22"/>
        <v>4</v>
      </c>
      <c r="AL180" s="51">
        <f t="shared" ref="AL180:AL186" si="27">SUM(AG180:AJ180)</f>
        <v>13</v>
      </c>
      <c r="AN180" s="2"/>
    </row>
    <row r="181" spans="1:40" ht="32.15" customHeight="1">
      <c r="A181" s="7"/>
      <c r="B181" s="63" t="s">
        <v>155</v>
      </c>
      <c r="C181" s="62" t="s">
        <v>585</v>
      </c>
      <c r="D181" s="62" t="s">
        <v>586</v>
      </c>
      <c r="E181" s="63" t="s">
        <v>133</v>
      </c>
      <c r="F181" s="62" t="s">
        <v>86</v>
      </c>
      <c r="G181" s="88"/>
      <c r="H181" s="64"/>
      <c r="I181" s="91"/>
      <c r="J181" s="89" t="s">
        <v>48</v>
      </c>
      <c r="K181" s="87" t="s">
        <v>55</v>
      </c>
      <c r="L181" s="65" t="s">
        <v>668</v>
      </c>
      <c r="M181" s="87">
        <v>7</v>
      </c>
      <c r="N181" s="7" t="s">
        <v>149</v>
      </c>
      <c r="O181" s="62"/>
      <c r="P181" s="93" t="s">
        <v>71</v>
      </c>
      <c r="Q181" s="93" t="s">
        <v>72</v>
      </c>
      <c r="R181" s="7"/>
      <c r="S181" s="52"/>
      <c r="T181" s="62" t="s">
        <v>43</v>
      </c>
      <c r="U181" s="62" t="s">
        <v>43</v>
      </c>
      <c r="V181" s="62" t="s">
        <v>43</v>
      </c>
      <c r="W181" s="62" t="s">
        <v>45</v>
      </c>
      <c r="X181" s="53" t="s">
        <v>46</v>
      </c>
      <c r="Y181" s="5" t="s">
        <v>91</v>
      </c>
      <c r="Z181" s="88" t="s">
        <v>47</v>
      </c>
      <c r="AA181" s="75" t="s">
        <v>92</v>
      </c>
      <c r="AB181" s="88" t="s">
        <v>83</v>
      </c>
      <c r="AC181" s="88" t="s">
        <v>44</v>
      </c>
      <c r="AD181" s="76"/>
      <c r="AE181" s="77"/>
      <c r="AG181" s="7">
        <f t="shared" si="19"/>
        <v>3</v>
      </c>
      <c r="AH181" s="7">
        <f t="shared" si="20"/>
        <v>1</v>
      </c>
      <c r="AI181" s="7">
        <f t="shared" si="21"/>
        <v>1</v>
      </c>
      <c r="AJ181" s="7">
        <f t="shared" si="22"/>
        <v>1</v>
      </c>
      <c r="AL181" s="51">
        <f t="shared" si="27"/>
        <v>6</v>
      </c>
      <c r="AN181" s="2"/>
    </row>
    <row r="182" spans="1:40" ht="32.15" customHeight="1">
      <c r="A182" s="7"/>
      <c r="B182" s="63" t="s">
        <v>155</v>
      </c>
      <c r="C182" s="62" t="s">
        <v>585</v>
      </c>
      <c r="D182" s="62" t="s">
        <v>586</v>
      </c>
      <c r="E182" s="63" t="s">
        <v>133</v>
      </c>
      <c r="F182" s="62" t="s">
        <v>86</v>
      </c>
      <c r="G182" s="88"/>
      <c r="H182" s="64"/>
      <c r="I182" s="91"/>
      <c r="J182" s="89" t="s">
        <v>48</v>
      </c>
      <c r="K182" s="87" t="s">
        <v>64</v>
      </c>
      <c r="L182" s="65" t="s">
        <v>669</v>
      </c>
      <c r="M182" s="87">
        <v>5</v>
      </c>
      <c r="N182" s="7" t="s">
        <v>149</v>
      </c>
      <c r="O182" s="62"/>
      <c r="P182" s="93" t="s">
        <v>71</v>
      </c>
      <c r="Q182" s="93" t="s">
        <v>72</v>
      </c>
      <c r="R182" s="7"/>
      <c r="S182" s="52"/>
      <c r="T182" s="62" t="s">
        <v>43</v>
      </c>
      <c r="U182" s="62" t="s">
        <v>43</v>
      </c>
      <c r="V182" s="62" t="s">
        <v>43</v>
      </c>
      <c r="W182" s="62" t="s">
        <v>45</v>
      </c>
      <c r="X182" s="53" t="s">
        <v>46</v>
      </c>
      <c r="Y182" s="5" t="s">
        <v>91</v>
      </c>
      <c r="Z182" s="88" t="s">
        <v>47</v>
      </c>
      <c r="AA182" s="75" t="s">
        <v>92</v>
      </c>
      <c r="AB182" s="88" t="s">
        <v>83</v>
      </c>
      <c r="AC182" s="88" t="s">
        <v>44</v>
      </c>
      <c r="AD182" s="76"/>
      <c r="AE182" s="77"/>
      <c r="AG182" s="7">
        <f t="shared" si="19"/>
        <v>3</v>
      </c>
      <c r="AH182" s="7">
        <f t="shared" si="20"/>
        <v>1</v>
      </c>
      <c r="AI182" s="7">
        <f t="shared" si="21"/>
        <v>1</v>
      </c>
      <c r="AJ182" s="7">
        <f t="shared" si="22"/>
        <v>1</v>
      </c>
      <c r="AL182" s="51">
        <f t="shared" si="27"/>
        <v>6</v>
      </c>
      <c r="AN182" s="2"/>
    </row>
    <row r="183" spans="1:40" ht="32.15" customHeight="1">
      <c r="A183" s="7"/>
      <c r="B183" s="63" t="s">
        <v>155</v>
      </c>
      <c r="C183" s="62" t="s">
        <v>585</v>
      </c>
      <c r="D183" s="62" t="s">
        <v>586</v>
      </c>
      <c r="E183" s="63" t="s">
        <v>133</v>
      </c>
      <c r="F183" s="62" t="s">
        <v>86</v>
      </c>
      <c r="G183" s="88"/>
      <c r="H183" s="64"/>
      <c r="I183" s="91"/>
      <c r="J183" s="89" t="s">
        <v>48</v>
      </c>
      <c r="K183" s="87" t="s">
        <v>82</v>
      </c>
      <c r="L183" s="65" t="s">
        <v>670</v>
      </c>
      <c r="M183" s="87">
        <v>2</v>
      </c>
      <c r="N183" s="7" t="s">
        <v>149</v>
      </c>
      <c r="O183" s="62"/>
      <c r="P183" s="93" t="s">
        <v>71</v>
      </c>
      <c r="Q183" s="93" t="s">
        <v>72</v>
      </c>
      <c r="R183" s="7"/>
      <c r="S183" s="52"/>
      <c r="T183" s="62" t="s">
        <v>43</v>
      </c>
      <c r="U183" s="62" t="s">
        <v>43</v>
      </c>
      <c r="V183" s="62" t="s">
        <v>43</v>
      </c>
      <c r="W183" s="62" t="s">
        <v>45</v>
      </c>
      <c r="X183" s="53" t="s">
        <v>46</v>
      </c>
      <c r="Y183" s="5" t="s">
        <v>91</v>
      </c>
      <c r="Z183" s="88" t="s">
        <v>47</v>
      </c>
      <c r="AA183" s="75" t="s">
        <v>92</v>
      </c>
      <c r="AB183" s="88" t="s">
        <v>83</v>
      </c>
      <c r="AC183" s="88" t="s">
        <v>44</v>
      </c>
      <c r="AD183" s="76"/>
      <c r="AE183" s="77"/>
      <c r="AG183" s="7">
        <f t="shared" si="19"/>
        <v>3</v>
      </c>
      <c r="AH183" s="7">
        <f t="shared" si="20"/>
        <v>1</v>
      </c>
      <c r="AI183" s="7">
        <f t="shared" si="21"/>
        <v>1</v>
      </c>
      <c r="AJ183" s="7">
        <f t="shared" si="22"/>
        <v>1</v>
      </c>
      <c r="AL183" s="51">
        <f t="shared" si="27"/>
        <v>6</v>
      </c>
      <c r="AN183" s="2"/>
    </row>
    <row r="184" spans="1:40" ht="32.15" customHeight="1">
      <c r="A184" s="7"/>
      <c r="B184" s="63" t="s">
        <v>155</v>
      </c>
      <c r="C184" s="62" t="s">
        <v>585</v>
      </c>
      <c r="D184" s="62" t="s">
        <v>586</v>
      </c>
      <c r="E184" s="63" t="s">
        <v>133</v>
      </c>
      <c r="F184" s="62" t="s">
        <v>86</v>
      </c>
      <c r="G184" s="88"/>
      <c r="H184" s="64"/>
      <c r="I184" s="91"/>
      <c r="J184" s="89" t="s">
        <v>48</v>
      </c>
      <c r="K184" s="87" t="s">
        <v>53</v>
      </c>
      <c r="L184" s="65" t="s">
        <v>671</v>
      </c>
      <c r="M184" s="87">
        <v>3</v>
      </c>
      <c r="N184" s="7" t="s">
        <v>149</v>
      </c>
      <c r="O184" s="62"/>
      <c r="P184" s="93" t="s">
        <v>71</v>
      </c>
      <c r="Q184" s="93" t="s">
        <v>72</v>
      </c>
      <c r="R184" s="7"/>
      <c r="S184" s="52"/>
      <c r="T184" s="62" t="s">
        <v>43</v>
      </c>
      <c r="U184" s="62" t="s">
        <v>43</v>
      </c>
      <c r="V184" s="62" t="s">
        <v>43</v>
      </c>
      <c r="W184" s="62" t="s">
        <v>45</v>
      </c>
      <c r="X184" s="53" t="s">
        <v>46</v>
      </c>
      <c r="Y184" s="5" t="s">
        <v>91</v>
      </c>
      <c r="Z184" s="88" t="s">
        <v>47</v>
      </c>
      <c r="AA184" s="75" t="s">
        <v>92</v>
      </c>
      <c r="AB184" s="88" t="s">
        <v>83</v>
      </c>
      <c r="AC184" s="88" t="s">
        <v>44</v>
      </c>
      <c r="AD184" s="76"/>
      <c r="AE184" s="77"/>
      <c r="AG184" s="7">
        <f t="shared" si="19"/>
        <v>3</v>
      </c>
      <c r="AH184" s="7">
        <f t="shared" si="20"/>
        <v>1</v>
      </c>
      <c r="AI184" s="7">
        <f t="shared" si="21"/>
        <v>1</v>
      </c>
      <c r="AJ184" s="7">
        <f t="shared" si="22"/>
        <v>1</v>
      </c>
      <c r="AL184" s="51">
        <f t="shared" si="27"/>
        <v>6</v>
      </c>
      <c r="AN184" s="2"/>
    </row>
    <row r="185" spans="1:40" ht="32.15" customHeight="1">
      <c r="A185" s="7"/>
      <c r="B185" s="63" t="s">
        <v>155</v>
      </c>
      <c r="C185" s="62" t="s">
        <v>585</v>
      </c>
      <c r="D185" s="62" t="s">
        <v>586</v>
      </c>
      <c r="E185" s="63" t="s">
        <v>133</v>
      </c>
      <c r="F185" s="62" t="s">
        <v>86</v>
      </c>
      <c r="G185" s="88"/>
      <c r="H185" s="64"/>
      <c r="I185" s="91"/>
      <c r="J185" s="89" t="s">
        <v>48</v>
      </c>
      <c r="K185" s="87" t="s">
        <v>82</v>
      </c>
      <c r="L185" s="65" t="s">
        <v>672</v>
      </c>
      <c r="M185" s="87">
        <v>3</v>
      </c>
      <c r="N185" s="7" t="s">
        <v>149</v>
      </c>
      <c r="O185" s="62"/>
      <c r="P185" s="93" t="s">
        <v>71</v>
      </c>
      <c r="Q185" s="93" t="s">
        <v>72</v>
      </c>
      <c r="R185" s="7"/>
      <c r="S185" s="52"/>
      <c r="T185" s="62" t="s">
        <v>43</v>
      </c>
      <c r="U185" s="62" t="s">
        <v>43</v>
      </c>
      <c r="V185" s="62" t="s">
        <v>43</v>
      </c>
      <c r="W185" s="62" t="s">
        <v>45</v>
      </c>
      <c r="X185" s="53" t="s">
        <v>46</v>
      </c>
      <c r="Y185" s="5" t="s">
        <v>91</v>
      </c>
      <c r="Z185" s="88" t="s">
        <v>47</v>
      </c>
      <c r="AA185" s="75" t="s">
        <v>92</v>
      </c>
      <c r="AB185" s="88" t="s">
        <v>83</v>
      </c>
      <c r="AC185" s="88" t="s">
        <v>44</v>
      </c>
      <c r="AD185" s="76"/>
      <c r="AE185" s="77"/>
      <c r="AG185" s="7">
        <f t="shared" si="19"/>
        <v>3</v>
      </c>
      <c r="AH185" s="7">
        <f t="shared" si="20"/>
        <v>1</v>
      </c>
      <c r="AI185" s="7">
        <f t="shared" si="21"/>
        <v>1</v>
      </c>
      <c r="AJ185" s="7">
        <f t="shared" si="22"/>
        <v>1</v>
      </c>
      <c r="AL185" s="51">
        <f t="shared" si="27"/>
        <v>6</v>
      </c>
      <c r="AN185" s="2"/>
    </row>
    <row r="186" spans="1:40" ht="32.15" customHeight="1">
      <c r="A186" s="7"/>
      <c r="B186" s="63" t="s">
        <v>155</v>
      </c>
      <c r="C186" s="62" t="s">
        <v>585</v>
      </c>
      <c r="D186" s="62" t="s">
        <v>586</v>
      </c>
      <c r="E186" s="63" t="s">
        <v>133</v>
      </c>
      <c r="F186" s="62" t="s">
        <v>86</v>
      </c>
      <c r="G186" s="88"/>
      <c r="H186" s="64"/>
      <c r="I186" s="91"/>
      <c r="J186" s="91" t="s">
        <v>48</v>
      </c>
      <c r="K186" s="87" t="s">
        <v>109</v>
      </c>
      <c r="L186" s="65" t="s">
        <v>673</v>
      </c>
      <c r="M186" s="87">
        <v>1</v>
      </c>
      <c r="N186" s="7"/>
      <c r="O186" s="62"/>
      <c r="P186" s="93"/>
      <c r="Q186" s="93"/>
      <c r="R186" s="7"/>
      <c r="S186" s="52"/>
      <c r="T186" s="62" t="s">
        <v>43</v>
      </c>
      <c r="U186" s="62" t="s">
        <v>43</v>
      </c>
      <c r="V186" s="62" t="s">
        <v>43</v>
      </c>
      <c r="W186" s="62" t="s">
        <v>45</v>
      </c>
      <c r="X186" s="53" t="s">
        <v>46</v>
      </c>
      <c r="Y186" s="5" t="s">
        <v>91</v>
      </c>
      <c r="Z186" s="88" t="s">
        <v>47</v>
      </c>
      <c r="AA186" s="75" t="s">
        <v>92</v>
      </c>
      <c r="AB186" s="88" t="s">
        <v>83</v>
      </c>
      <c r="AC186" s="88" t="s">
        <v>44</v>
      </c>
      <c r="AD186" s="76"/>
      <c r="AE186" s="77"/>
      <c r="AG186" s="7">
        <f t="shared" si="19"/>
        <v>3</v>
      </c>
      <c r="AH186" s="7">
        <f t="shared" si="20"/>
        <v>1</v>
      </c>
      <c r="AI186" s="7">
        <f t="shared" si="21"/>
        <v>1</v>
      </c>
      <c r="AJ186" s="7">
        <f t="shared" si="22"/>
        <v>1</v>
      </c>
      <c r="AL186" s="51">
        <f t="shared" si="27"/>
        <v>6</v>
      </c>
      <c r="AN186" s="2"/>
    </row>
    <row r="187" spans="1:40" ht="31.4" customHeight="1">
      <c r="A187" s="63"/>
      <c r="B187" s="63" t="s">
        <v>155</v>
      </c>
      <c r="C187" s="62" t="s">
        <v>585</v>
      </c>
      <c r="D187" s="62" t="s">
        <v>586</v>
      </c>
      <c r="E187" s="63" t="s">
        <v>133</v>
      </c>
      <c r="F187" s="62" t="s">
        <v>86</v>
      </c>
      <c r="G187" s="88"/>
      <c r="H187" s="64" t="s">
        <v>113</v>
      </c>
      <c r="I187" s="91" t="s">
        <v>190</v>
      </c>
      <c r="J187" s="91" t="s">
        <v>88</v>
      </c>
      <c r="K187" s="7" t="s">
        <v>89</v>
      </c>
      <c r="L187" s="62" t="s">
        <v>674</v>
      </c>
      <c r="M187" s="87">
        <v>1</v>
      </c>
      <c r="N187" s="7" t="s">
        <v>90</v>
      </c>
      <c r="O187" s="62" t="s">
        <v>539</v>
      </c>
      <c r="P187" s="93"/>
      <c r="Q187" s="93"/>
      <c r="R187" s="7"/>
      <c r="S187" s="52"/>
      <c r="T187" s="62"/>
      <c r="U187" s="62"/>
      <c r="V187" s="62"/>
      <c r="W187" s="62" t="s">
        <v>45</v>
      </c>
      <c r="X187" s="53" t="s">
        <v>46</v>
      </c>
      <c r="Y187" s="5" t="s">
        <v>91</v>
      </c>
      <c r="Z187" s="88" t="s">
        <v>47</v>
      </c>
      <c r="AA187" s="75" t="s">
        <v>92</v>
      </c>
      <c r="AB187" s="88" t="s">
        <v>83</v>
      </c>
      <c r="AC187" s="88" t="s">
        <v>44</v>
      </c>
      <c r="AD187" s="76"/>
      <c r="AE187" s="77"/>
      <c r="AG187" s="7">
        <f t="shared" si="19"/>
        <v>3</v>
      </c>
      <c r="AH187" s="7">
        <f t="shared" si="20"/>
        <v>1</v>
      </c>
      <c r="AI187" s="7">
        <f t="shared" si="21"/>
        <v>1</v>
      </c>
      <c r="AJ187" s="7">
        <f t="shared" si="22"/>
        <v>1</v>
      </c>
      <c r="AL187" s="51">
        <f t="shared" si="14"/>
        <v>6</v>
      </c>
      <c r="AN187" s="2"/>
    </row>
    <row r="188" spans="1:40" ht="31.4" customHeight="1">
      <c r="A188" s="63"/>
      <c r="B188" s="63" t="s">
        <v>155</v>
      </c>
      <c r="C188" s="62" t="s">
        <v>585</v>
      </c>
      <c r="D188" s="62" t="s">
        <v>586</v>
      </c>
      <c r="E188" s="63" t="s">
        <v>133</v>
      </c>
      <c r="F188" s="62" t="s">
        <v>86</v>
      </c>
      <c r="G188" s="88"/>
      <c r="H188" s="64" t="s">
        <v>113</v>
      </c>
      <c r="I188" s="91" t="s">
        <v>190</v>
      </c>
      <c r="J188" s="91" t="s">
        <v>88</v>
      </c>
      <c r="K188" s="7" t="s">
        <v>93</v>
      </c>
      <c r="L188" s="62" t="s">
        <v>675</v>
      </c>
      <c r="M188" s="87">
        <v>1</v>
      </c>
      <c r="N188" s="7" t="s">
        <v>90</v>
      </c>
      <c r="O188" s="62" t="s">
        <v>676</v>
      </c>
      <c r="P188" s="93"/>
      <c r="Q188" s="93"/>
      <c r="R188" s="7"/>
      <c r="S188" s="52"/>
      <c r="T188" s="62" t="s">
        <v>43</v>
      </c>
      <c r="U188" s="62" t="s">
        <v>43</v>
      </c>
      <c r="V188" s="62" t="s">
        <v>43</v>
      </c>
      <c r="W188" s="62" t="s">
        <v>45</v>
      </c>
      <c r="X188" s="53" t="s">
        <v>46</v>
      </c>
      <c r="Y188" s="5" t="s">
        <v>91</v>
      </c>
      <c r="Z188" s="88" t="s">
        <v>47</v>
      </c>
      <c r="AA188" s="75" t="s">
        <v>92</v>
      </c>
      <c r="AB188" s="88" t="s">
        <v>83</v>
      </c>
      <c r="AC188" s="88" t="s">
        <v>44</v>
      </c>
      <c r="AD188" s="76"/>
      <c r="AE188" s="77"/>
      <c r="AG188" s="7">
        <f t="shared" si="19"/>
        <v>3</v>
      </c>
      <c r="AH188" s="7">
        <f t="shared" si="20"/>
        <v>1</v>
      </c>
      <c r="AI188" s="7">
        <f t="shared" si="21"/>
        <v>1</v>
      </c>
      <c r="AJ188" s="7">
        <f t="shared" si="22"/>
        <v>1</v>
      </c>
      <c r="AL188" s="51">
        <f t="shared" si="14"/>
        <v>6</v>
      </c>
      <c r="AN188" s="2"/>
    </row>
    <row r="189" spans="1:40" ht="31.4" customHeight="1">
      <c r="A189" s="63"/>
      <c r="B189" s="63" t="s">
        <v>155</v>
      </c>
      <c r="C189" s="62" t="s">
        <v>585</v>
      </c>
      <c r="D189" s="62" t="s">
        <v>586</v>
      </c>
      <c r="E189" s="63" t="s">
        <v>133</v>
      </c>
      <c r="F189" s="62" t="s">
        <v>86</v>
      </c>
      <c r="G189" s="88"/>
      <c r="H189" s="64" t="s">
        <v>113</v>
      </c>
      <c r="I189" s="91" t="s">
        <v>190</v>
      </c>
      <c r="J189" s="91" t="s">
        <v>88</v>
      </c>
      <c r="K189" s="7" t="s">
        <v>93</v>
      </c>
      <c r="L189" s="62" t="s">
        <v>677</v>
      </c>
      <c r="M189" s="87">
        <v>3</v>
      </c>
      <c r="N189" s="7" t="s">
        <v>90</v>
      </c>
      <c r="O189" s="62" t="s">
        <v>676</v>
      </c>
      <c r="P189" s="93"/>
      <c r="Q189" s="93"/>
      <c r="R189" s="7"/>
      <c r="S189" s="52"/>
      <c r="T189" s="62" t="s">
        <v>43</v>
      </c>
      <c r="U189" s="62" t="s">
        <v>43</v>
      </c>
      <c r="V189" s="62" t="s">
        <v>43</v>
      </c>
      <c r="W189" s="62" t="s">
        <v>45</v>
      </c>
      <c r="X189" s="53" t="s">
        <v>46</v>
      </c>
      <c r="Y189" s="5" t="s">
        <v>91</v>
      </c>
      <c r="Z189" s="88" t="s">
        <v>47</v>
      </c>
      <c r="AA189" s="75" t="s">
        <v>92</v>
      </c>
      <c r="AB189" s="88" t="s">
        <v>83</v>
      </c>
      <c r="AC189" s="88" t="s">
        <v>44</v>
      </c>
      <c r="AD189" s="76"/>
      <c r="AE189" s="77"/>
      <c r="AG189" s="7">
        <f t="shared" si="19"/>
        <v>3</v>
      </c>
      <c r="AH189" s="7">
        <f t="shared" si="20"/>
        <v>1</v>
      </c>
      <c r="AI189" s="7">
        <f t="shared" si="21"/>
        <v>1</v>
      </c>
      <c r="AJ189" s="7">
        <f t="shared" si="22"/>
        <v>1</v>
      </c>
      <c r="AL189" s="51">
        <f t="shared" si="14"/>
        <v>6</v>
      </c>
      <c r="AN189" s="2"/>
    </row>
    <row r="190" spans="1:40" ht="31.4" customHeight="1">
      <c r="A190" s="63"/>
      <c r="B190" s="63" t="s">
        <v>155</v>
      </c>
      <c r="C190" s="62" t="s">
        <v>585</v>
      </c>
      <c r="D190" s="62" t="s">
        <v>586</v>
      </c>
      <c r="E190" s="63" t="s">
        <v>133</v>
      </c>
      <c r="F190" s="62" t="s">
        <v>86</v>
      </c>
      <c r="G190" s="88"/>
      <c r="H190" s="64" t="s">
        <v>113</v>
      </c>
      <c r="I190" s="91" t="s">
        <v>190</v>
      </c>
      <c r="J190" s="89" t="s">
        <v>41</v>
      </c>
      <c r="K190" s="87" t="s">
        <v>42</v>
      </c>
      <c r="L190" s="62" t="s">
        <v>678</v>
      </c>
      <c r="M190" s="87">
        <v>3</v>
      </c>
      <c r="N190" s="7"/>
      <c r="O190" s="62"/>
      <c r="P190" s="93"/>
      <c r="Q190" s="93"/>
      <c r="R190" s="7"/>
      <c r="S190" s="52"/>
      <c r="T190" s="62" t="s">
        <v>43</v>
      </c>
      <c r="U190" s="62" t="s">
        <v>43</v>
      </c>
      <c r="V190" s="62" t="s">
        <v>43</v>
      </c>
      <c r="W190" s="62" t="s">
        <v>45</v>
      </c>
      <c r="X190" s="53" t="s">
        <v>46</v>
      </c>
      <c r="Y190" s="5" t="s">
        <v>91</v>
      </c>
      <c r="Z190" s="88" t="s">
        <v>47</v>
      </c>
      <c r="AA190" s="75" t="s">
        <v>92</v>
      </c>
      <c r="AB190" s="88" t="s">
        <v>83</v>
      </c>
      <c r="AC190" s="88" t="s">
        <v>44</v>
      </c>
      <c r="AD190" s="76"/>
      <c r="AE190" s="77"/>
      <c r="AG190" s="7">
        <f t="shared" si="19"/>
        <v>3</v>
      </c>
      <c r="AH190" s="7">
        <f t="shared" si="20"/>
        <v>1</v>
      </c>
      <c r="AI190" s="7">
        <f t="shared" si="21"/>
        <v>1</v>
      </c>
      <c r="AJ190" s="7">
        <f t="shared" si="22"/>
        <v>1</v>
      </c>
      <c r="AL190" s="51">
        <f t="shared" si="14"/>
        <v>6</v>
      </c>
      <c r="AN190" s="2"/>
    </row>
    <row r="191" spans="1:40" ht="31.4" customHeight="1">
      <c r="A191" s="7"/>
      <c r="B191" s="63" t="s">
        <v>155</v>
      </c>
      <c r="C191" s="62" t="s">
        <v>585</v>
      </c>
      <c r="D191" s="62" t="s">
        <v>586</v>
      </c>
      <c r="E191" s="63" t="s">
        <v>679</v>
      </c>
      <c r="F191" s="62" t="s">
        <v>680</v>
      </c>
      <c r="G191" s="88"/>
      <c r="H191" s="64" t="s">
        <v>114</v>
      </c>
      <c r="I191" s="91" t="s">
        <v>154</v>
      </c>
      <c r="J191" s="89" t="s">
        <v>48</v>
      </c>
      <c r="K191" s="87" t="s">
        <v>49</v>
      </c>
      <c r="L191" s="65" t="s">
        <v>681</v>
      </c>
      <c r="M191" s="87">
        <v>1</v>
      </c>
      <c r="N191" s="7" t="s">
        <v>149</v>
      </c>
      <c r="O191" s="62" t="s">
        <v>151</v>
      </c>
      <c r="P191" s="93" t="s">
        <v>71</v>
      </c>
      <c r="Q191" s="93" t="s">
        <v>72</v>
      </c>
      <c r="R191" s="7"/>
      <c r="S191" s="52"/>
      <c r="T191" s="62" t="s">
        <v>50</v>
      </c>
      <c r="U191" s="62">
        <v>2</v>
      </c>
      <c r="V191" s="62">
        <v>2022</v>
      </c>
      <c r="W191" s="62" t="s">
        <v>45</v>
      </c>
      <c r="X191" s="53" t="s">
        <v>46</v>
      </c>
      <c r="Y191" s="5" t="s">
        <v>91</v>
      </c>
      <c r="Z191" s="88" t="s">
        <v>47</v>
      </c>
      <c r="AA191" s="75" t="s">
        <v>92</v>
      </c>
      <c r="AB191" s="88" t="s">
        <v>83</v>
      </c>
      <c r="AC191" s="88" t="s">
        <v>44</v>
      </c>
      <c r="AD191" s="76"/>
      <c r="AE191" s="77"/>
      <c r="AG191" s="7">
        <f t="shared" si="19"/>
        <v>3</v>
      </c>
      <c r="AH191" s="7">
        <f t="shared" si="20"/>
        <v>1</v>
      </c>
      <c r="AI191" s="7">
        <f t="shared" si="21"/>
        <v>1</v>
      </c>
      <c r="AJ191" s="7">
        <f t="shared" si="22"/>
        <v>1</v>
      </c>
      <c r="AL191" s="51">
        <f t="shared" si="14"/>
        <v>6</v>
      </c>
      <c r="AN191" s="2"/>
    </row>
    <row r="192" spans="1:40" ht="31.4" customHeight="1">
      <c r="A192" s="7"/>
      <c r="B192" s="63" t="s">
        <v>155</v>
      </c>
      <c r="C192" s="62" t="s">
        <v>585</v>
      </c>
      <c r="D192" s="62" t="s">
        <v>586</v>
      </c>
      <c r="E192" s="63" t="s">
        <v>679</v>
      </c>
      <c r="F192" s="62" t="s">
        <v>680</v>
      </c>
      <c r="G192" s="88"/>
      <c r="H192" s="64" t="s">
        <v>114</v>
      </c>
      <c r="I192" s="91" t="s">
        <v>154</v>
      </c>
      <c r="J192" s="89" t="s">
        <v>74</v>
      </c>
      <c r="K192" s="87" t="s">
        <v>75</v>
      </c>
      <c r="L192" s="65" t="s">
        <v>682</v>
      </c>
      <c r="M192" s="87">
        <v>1</v>
      </c>
      <c r="N192" s="7" t="s">
        <v>149</v>
      </c>
      <c r="O192" s="62" t="s">
        <v>151</v>
      </c>
      <c r="P192" s="93" t="s">
        <v>71</v>
      </c>
      <c r="Q192" s="93" t="s">
        <v>72</v>
      </c>
      <c r="R192" s="7"/>
      <c r="S192" s="52"/>
      <c r="T192" s="62"/>
      <c r="U192" s="62"/>
      <c r="V192" s="62">
        <v>2022</v>
      </c>
      <c r="W192" s="62" t="s">
        <v>45</v>
      </c>
      <c r="X192" s="53" t="s">
        <v>46</v>
      </c>
      <c r="Y192" s="5" t="s">
        <v>91</v>
      </c>
      <c r="Z192" s="88" t="s">
        <v>47</v>
      </c>
      <c r="AA192" s="75" t="s">
        <v>92</v>
      </c>
      <c r="AB192" s="88" t="s">
        <v>83</v>
      </c>
      <c r="AC192" s="88" t="s">
        <v>44</v>
      </c>
      <c r="AD192" s="76"/>
      <c r="AE192" s="77"/>
      <c r="AG192" s="7">
        <f t="shared" si="19"/>
        <v>3</v>
      </c>
      <c r="AH192" s="7">
        <f t="shared" si="20"/>
        <v>1</v>
      </c>
      <c r="AI192" s="7">
        <f t="shared" si="21"/>
        <v>1</v>
      </c>
      <c r="AJ192" s="7">
        <f t="shared" si="22"/>
        <v>1</v>
      </c>
      <c r="AL192" s="51">
        <f t="shared" si="14"/>
        <v>6</v>
      </c>
      <c r="AN192" s="2"/>
    </row>
    <row r="193" spans="1:40" ht="31.4" customHeight="1">
      <c r="A193" s="7"/>
      <c r="B193" s="63" t="s">
        <v>155</v>
      </c>
      <c r="C193" s="62" t="s">
        <v>585</v>
      </c>
      <c r="D193" s="62" t="s">
        <v>586</v>
      </c>
      <c r="E193" s="63" t="s">
        <v>679</v>
      </c>
      <c r="F193" s="62" t="s">
        <v>680</v>
      </c>
      <c r="G193" s="88"/>
      <c r="H193" s="64" t="s">
        <v>114</v>
      </c>
      <c r="I193" s="91" t="s">
        <v>154</v>
      </c>
      <c r="J193" s="91" t="s">
        <v>48</v>
      </c>
      <c r="K193" s="87" t="s">
        <v>172</v>
      </c>
      <c r="L193" s="65" t="s">
        <v>683</v>
      </c>
      <c r="M193" s="87">
        <v>1</v>
      </c>
      <c r="N193" s="7" t="s">
        <v>149</v>
      </c>
      <c r="O193" s="62" t="s">
        <v>172</v>
      </c>
      <c r="P193" s="93" t="s">
        <v>71</v>
      </c>
      <c r="Q193" s="93" t="s">
        <v>72</v>
      </c>
      <c r="R193" s="7"/>
      <c r="S193" s="52"/>
      <c r="T193" s="62" t="s">
        <v>170</v>
      </c>
      <c r="U193" s="62">
        <v>1</v>
      </c>
      <c r="V193" s="62"/>
      <c r="W193" s="62" t="s">
        <v>45</v>
      </c>
      <c r="X193" s="53" t="s">
        <v>46</v>
      </c>
      <c r="Y193" s="5" t="s">
        <v>91</v>
      </c>
      <c r="Z193" s="88" t="s">
        <v>47</v>
      </c>
      <c r="AA193" s="75" t="s">
        <v>92</v>
      </c>
      <c r="AB193" s="88" t="s">
        <v>83</v>
      </c>
      <c r="AC193" s="88" t="s">
        <v>44</v>
      </c>
      <c r="AD193" s="76"/>
      <c r="AE193" s="77"/>
      <c r="AG193" s="7">
        <f t="shared" si="19"/>
        <v>3</v>
      </c>
      <c r="AH193" s="7">
        <f t="shared" si="20"/>
        <v>1</v>
      </c>
      <c r="AI193" s="7">
        <f t="shared" si="21"/>
        <v>1</v>
      </c>
      <c r="AJ193" s="7">
        <f t="shared" si="22"/>
        <v>1</v>
      </c>
      <c r="AL193" s="51">
        <f t="shared" si="14"/>
        <v>6</v>
      </c>
      <c r="AN193" s="2"/>
    </row>
    <row r="194" spans="1:40" ht="31.4" customHeight="1">
      <c r="A194" s="7"/>
      <c r="B194" s="63" t="s">
        <v>155</v>
      </c>
      <c r="C194" s="62" t="s">
        <v>585</v>
      </c>
      <c r="D194" s="62" t="s">
        <v>586</v>
      </c>
      <c r="E194" s="63" t="s">
        <v>679</v>
      </c>
      <c r="F194" s="62" t="s">
        <v>680</v>
      </c>
      <c r="G194" s="88"/>
      <c r="H194" s="64" t="s">
        <v>114</v>
      </c>
      <c r="I194" s="91" t="s">
        <v>154</v>
      </c>
      <c r="J194" s="89" t="s">
        <v>48</v>
      </c>
      <c r="K194" s="87" t="s">
        <v>55</v>
      </c>
      <c r="L194" s="65" t="s">
        <v>684</v>
      </c>
      <c r="M194" s="87">
        <v>1</v>
      </c>
      <c r="N194" s="7" t="s">
        <v>149</v>
      </c>
      <c r="O194" s="62" t="s">
        <v>463</v>
      </c>
      <c r="P194" s="93" t="s">
        <v>71</v>
      </c>
      <c r="Q194" s="93" t="s">
        <v>72</v>
      </c>
      <c r="R194" s="7"/>
      <c r="S194" s="52"/>
      <c r="T194" s="62" t="s">
        <v>43</v>
      </c>
      <c r="U194" s="62" t="s">
        <v>43</v>
      </c>
      <c r="V194" s="62" t="s">
        <v>43</v>
      </c>
      <c r="W194" s="62" t="s">
        <v>45</v>
      </c>
      <c r="X194" s="53" t="s">
        <v>46</v>
      </c>
      <c r="Y194" s="5" t="s">
        <v>91</v>
      </c>
      <c r="Z194" s="88" t="s">
        <v>47</v>
      </c>
      <c r="AA194" s="75" t="s">
        <v>92</v>
      </c>
      <c r="AB194" s="88" t="s">
        <v>83</v>
      </c>
      <c r="AC194" s="88" t="s">
        <v>44</v>
      </c>
      <c r="AD194" s="76"/>
      <c r="AE194" s="77"/>
      <c r="AG194" s="7">
        <f t="shared" si="19"/>
        <v>3</v>
      </c>
      <c r="AH194" s="7">
        <f t="shared" si="20"/>
        <v>1</v>
      </c>
      <c r="AI194" s="7">
        <f t="shared" si="21"/>
        <v>1</v>
      </c>
      <c r="AJ194" s="7">
        <f t="shared" si="22"/>
        <v>1</v>
      </c>
      <c r="AL194" s="51">
        <f t="shared" si="14"/>
        <v>6</v>
      </c>
      <c r="AN194" s="2"/>
    </row>
    <row r="195" spans="1:40" ht="31.4" customHeight="1">
      <c r="A195" s="7"/>
      <c r="B195" s="63" t="s">
        <v>155</v>
      </c>
      <c r="C195" s="62" t="s">
        <v>585</v>
      </c>
      <c r="D195" s="62" t="s">
        <v>586</v>
      </c>
      <c r="E195" s="63" t="s">
        <v>679</v>
      </c>
      <c r="F195" s="62" t="s">
        <v>680</v>
      </c>
      <c r="G195" s="88"/>
      <c r="H195" s="64"/>
      <c r="I195" s="91"/>
      <c r="J195" s="89" t="s">
        <v>48</v>
      </c>
      <c r="K195" s="87" t="s">
        <v>64</v>
      </c>
      <c r="L195" s="65" t="s">
        <v>685</v>
      </c>
      <c r="M195" s="87">
        <v>5</v>
      </c>
      <c r="N195" s="7" t="s">
        <v>149</v>
      </c>
      <c r="O195" s="62" t="s">
        <v>458</v>
      </c>
      <c r="P195" s="93" t="s">
        <v>71</v>
      </c>
      <c r="Q195" s="93" t="s">
        <v>72</v>
      </c>
      <c r="R195" s="7"/>
      <c r="S195" s="52"/>
      <c r="T195" s="62" t="s">
        <v>43</v>
      </c>
      <c r="U195" s="62" t="s">
        <v>43</v>
      </c>
      <c r="V195" s="62" t="s">
        <v>43</v>
      </c>
      <c r="W195" s="62" t="s">
        <v>45</v>
      </c>
      <c r="X195" s="53" t="s">
        <v>46</v>
      </c>
      <c r="Y195" s="5" t="s">
        <v>91</v>
      </c>
      <c r="Z195" s="88" t="s">
        <v>47</v>
      </c>
      <c r="AA195" s="75" t="s">
        <v>92</v>
      </c>
      <c r="AB195" s="88" t="s">
        <v>83</v>
      </c>
      <c r="AC195" s="88" t="s">
        <v>44</v>
      </c>
      <c r="AD195" s="76"/>
      <c r="AE195" s="77"/>
      <c r="AG195" s="7">
        <f t="shared" si="19"/>
        <v>3</v>
      </c>
      <c r="AH195" s="7">
        <f t="shared" si="20"/>
        <v>1</v>
      </c>
      <c r="AI195" s="7">
        <f t="shared" si="21"/>
        <v>1</v>
      </c>
      <c r="AJ195" s="7">
        <f t="shared" si="22"/>
        <v>1</v>
      </c>
      <c r="AL195" s="51">
        <f t="shared" si="14"/>
        <v>6</v>
      </c>
      <c r="AN195" s="2"/>
    </row>
    <row r="196" spans="1:40" ht="31.4" customHeight="1">
      <c r="A196" s="7"/>
      <c r="B196" s="63" t="s">
        <v>155</v>
      </c>
      <c r="C196" s="62" t="s">
        <v>585</v>
      </c>
      <c r="D196" s="62" t="s">
        <v>586</v>
      </c>
      <c r="E196" s="63" t="s">
        <v>679</v>
      </c>
      <c r="F196" s="62" t="s">
        <v>680</v>
      </c>
      <c r="G196" s="88" t="s">
        <v>70</v>
      </c>
      <c r="H196" s="64"/>
      <c r="I196" s="91" t="s">
        <v>686</v>
      </c>
      <c r="J196" s="89" t="s">
        <v>48</v>
      </c>
      <c r="K196" s="87" t="s">
        <v>53</v>
      </c>
      <c r="L196" s="65" t="s">
        <v>687</v>
      </c>
      <c r="M196" s="87">
        <v>1</v>
      </c>
      <c r="N196" s="7" t="s">
        <v>149</v>
      </c>
      <c r="O196" s="62"/>
      <c r="P196" s="93" t="s">
        <v>71</v>
      </c>
      <c r="Q196" s="93" t="s">
        <v>72</v>
      </c>
      <c r="R196" s="7"/>
      <c r="S196" s="52"/>
      <c r="T196" s="62" t="s">
        <v>43</v>
      </c>
      <c r="U196" s="62" t="s">
        <v>43</v>
      </c>
      <c r="V196" s="62" t="s">
        <v>43</v>
      </c>
      <c r="W196" s="62" t="s">
        <v>45</v>
      </c>
      <c r="X196" s="53" t="s">
        <v>46</v>
      </c>
      <c r="Y196" s="5" t="s">
        <v>91</v>
      </c>
      <c r="Z196" s="88" t="s">
        <v>47</v>
      </c>
      <c r="AA196" s="75" t="s">
        <v>92</v>
      </c>
      <c r="AB196" s="88" t="s">
        <v>83</v>
      </c>
      <c r="AC196" s="88" t="s">
        <v>44</v>
      </c>
      <c r="AD196" s="76"/>
      <c r="AE196" s="77"/>
      <c r="AG196" s="7">
        <f t="shared" si="19"/>
        <v>3</v>
      </c>
      <c r="AH196" s="7">
        <f t="shared" si="20"/>
        <v>1</v>
      </c>
      <c r="AI196" s="7">
        <f t="shared" si="21"/>
        <v>1</v>
      </c>
      <c r="AJ196" s="7">
        <f t="shared" si="22"/>
        <v>1</v>
      </c>
      <c r="AL196" s="51">
        <f t="shared" si="14"/>
        <v>6</v>
      </c>
      <c r="AN196" s="2"/>
    </row>
    <row r="197" spans="1:40" ht="31.4" customHeight="1">
      <c r="A197" s="7"/>
      <c r="B197" s="63" t="s">
        <v>155</v>
      </c>
      <c r="C197" s="62" t="s">
        <v>585</v>
      </c>
      <c r="D197" s="62" t="s">
        <v>586</v>
      </c>
      <c r="E197" s="63" t="s">
        <v>679</v>
      </c>
      <c r="F197" s="62" t="s">
        <v>680</v>
      </c>
      <c r="G197" s="88" t="s">
        <v>94</v>
      </c>
      <c r="H197" s="64"/>
      <c r="I197" s="91"/>
      <c r="J197" s="89" t="s">
        <v>48</v>
      </c>
      <c r="K197" s="87" t="s">
        <v>53</v>
      </c>
      <c r="L197" s="65" t="s">
        <v>688</v>
      </c>
      <c r="M197" s="87">
        <v>1</v>
      </c>
      <c r="N197" s="7" t="s">
        <v>149</v>
      </c>
      <c r="O197" s="62"/>
      <c r="P197" s="93" t="s">
        <v>71</v>
      </c>
      <c r="Q197" s="93" t="s">
        <v>72</v>
      </c>
      <c r="R197" s="7"/>
      <c r="S197" s="52"/>
      <c r="T197" s="62" t="s">
        <v>43</v>
      </c>
      <c r="U197" s="62" t="s">
        <v>43</v>
      </c>
      <c r="V197" s="62" t="s">
        <v>43</v>
      </c>
      <c r="W197" s="62" t="s">
        <v>45</v>
      </c>
      <c r="X197" s="53" t="s">
        <v>46</v>
      </c>
      <c r="Y197" s="5" t="s">
        <v>91</v>
      </c>
      <c r="Z197" s="88" t="s">
        <v>47</v>
      </c>
      <c r="AA197" s="75" t="s">
        <v>92</v>
      </c>
      <c r="AB197" s="88" t="s">
        <v>83</v>
      </c>
      <c r="AC197" s="88" t="s">
        <v>44</v>
      </c>
      <c r="AD197" s="76"/>
      <c r="AE197" s="77"/>
      <c r="AG197" s="7">
        <f t="shared" si="19"/>
        <v>3</v>
      </c>
      <c r="AH197" s="7">
        <f t="shared" si="20"/>
        <v>1</v>
      </c>
      <c r="AI197" s="7">
        <f t="shared" si="21"/>
        <v>1</v>
      </c>
      <c r="AJ197" s="7">
        <f t="shared" si="22"/>
        <v>1</v>
      </c>
      <c r="AL197" s="51">
        <f t="shared" si="14"/>
        <v>6</v>
      </c>
      <c r="AN197" s="2"/>
    </row>
    <row r="198" spans="1:40" ht="47.5" customHeight="1">
      <c r="A198" s="7"/>
      <c r="B198" s="63" t="s">
        <v>155</v>
      </c>
      <c r="C198" s="62" t="s">
        <v>585</v>
      </c>
      <c r="D198" s="62" t="s">
        <v>586</v>
      </c>
      <c r="E198" s="63" t="s">
        <v>160</v>
      </c>
      <c r="F198" s="62" t="s">
        <v>689</v>
      </c>
      <c r="G198" s="88" t="s">
        <v>70</v>
      </c>
      <c r="H198" s="64"/>
      <c r="I198" s="91"/>
      <c r="J198" s="90" t="s">
        <v>146</v>
      </c>
      <c r="K198" s="87" t="s">
        <v>147</v>
      </c>
      <c r="L198" s="65" t="s">
        <v>690</v>
      </c>
      <c r="M198" s="87">
        <v>1</v>
      </c>
      <c r="N198" s="7" t="s">
        <v>148</v>
      </c>
      <c r="O198" s="62" t="s">
        <v>691</v>
      </c>
      <c r="P198" s="93"/>
      <c r="Q198" s="93"/>
      <c r="R198" s="7"/>
      <c r="S198" s="52"/>
      <c r="T198" s="62" t="s">
        <v>43</v>
      </c>
      <c r="U198" s="62" t="s">
        <v>43</v>
      </c>
      <c r="V198" s="62" t="s">
        <v>43</v>
      </c>
      <c r="W198" s="62" t="s">
        <v>45</v>
      </c>
      <c r="X198" s="53" t="s">
        <v>46</v>
      </c>
      <c r="Y198" s="5" t="s">
        <v>91</v>
      </c>
      <c r="Z198" s="88" t="s">
        <v>97</v>
      </c>
      <c r="AA198" s="75" t="s">
        <v>92</v>
      </c>
      <c r="AB198" s="88" t="s">
        <v>83</v>
      </c>
      <c r="AC198" s="88" t="s">
        <v>44</v>
      </c>
      <c r="AD198" s="76"/>
      <c r="AE198" s="77"/>
      <c r="AG198" s="7">
        <f t="shared" si="19"/>
        <v>3</v>
      </c>
      <c r="AH198" s="7">
        <f t="shared" si="20"/>
        <v>1</v>
      </c>
      <c r="AI198" s="7">
        <f t="shared" si="21"/>
        <v>3</v>
      </c>
      <c r="AJ198" s="7">
        <f t="shared" si="22"/>
        <v>1</v>
      </c>
      <c r="AL198" s="51">
        <f t="shared" si="14"/>
        <v>8</v>
      </c>
      <c r="AN198" s="2"/>
    </row>
    <row r="199" spans="1:40" ht="47.5" customHeight="1">
      <c r="A199" s="7"/>
      <c r="B199" s="63" t="s">
        <v>155</v>
      </c>
      <c r="C199" s="62" t="s">
        <v>585</v>
      </c>
      <c r="D199" s="62" t="s">
        <v>586</v>
      </c>
      <c r="E199" s="63" t="s">
        <v>160</v>
      </c>
      <c r="F199" s="62" t="s">
        <v>689</v>
      </c>
      <c r="G199" s="88" t="s">
        <v>70</v>
      </c>
      <c r="H199" s="64"/>
      <c r="I199" s="91"/>
      <c r="J199" s="90" t="s">
        <v>146</v>
      </c>
      <c r="K199" s="87" t="s">
        <v>147</v>
      </c>
      <c r="L199" s="65" t="s">
        <v>692</v>
      </c>
      <c r="M199" s="87">
        <v>1</v>
      </c>
      <c r="N199" s="7" t="s">
        <v>148</v>
      </c>
      <c r="O199" s="62" t="s">
        <v>691</v>
      </c>
      <c r="P199" s="93"/>
      <c r="Q199" s="93"/>
      <c r="R199" s="7"/>
      <c r="S199" s="52"/>
      <c r="T199" s="62" t="s">
        <v>43</v>
      </c>
      <c r="U199" s="62" t="s">
        <v>43</v>
      </c>
      <c r="V199" s="62" t="s">
        <v>43</v>
      </c>
      <c r="W199" s="62" t="s">
        <v>45</v>
      </c>
      <c r="X199" s="53" t="s">
        <v>46</v>
      </c>
      <c r="Y199" s="5" t="s">
        <v>91</v>
      </c>
      <c r="Z199" s="88" t="s">
        <v>97</v>
      </c>
      <c r="AA199" s="75" t="s">
        <v>92</v>
      </c>
      <c r="AB199" s="88" t="s">
        <v>83</v>
      </c>
      <c r="AC199" s="88" t="s">
        <v>44</v>
      </c>
      <c r="AD199" s="76"/>
      <c r="AE199" s="77"/>
      <c r="AG199" s="7">
        <f t="shared" si="19"/>
        <v>3</v>
      </c>
      <c r="AH199" s="7">
        <f t="shared" si="20"/>
        <v>1</v>
      </c>
      <c r="AI199" s="7">
        <f t="shared" si="21"/>
        <v>3</v>
      </c>
      <c r="AJ199" s="7">
        <f t="shared" si="22"/>
        <v>1</v>
      </c>
      <c r="AL199" s="51">
        <f t="shared" ref="AL199:AL202" si="28">SUM(AG199:AJ199)</f>
        <v>8</v>
      </c>
      <c r="AN199" s="2"/>
    </row>
    <row r="200" spans="1:40" ht="47.5" customHeight="1">
      <c r="A200" s="7"/>
      <c r="B200" s="63" t="s">
        <v>155</v>
      </c>
      <c r="C200" s="62" t="s">
        <v>585</v>
      </c>
      <c r="D200" s="62" t="s">
        <v>586</v>
      </c>
      <c r="E200" s="63" t="s">
        <v>160</v>
      </c>
      <c r="F200" s="62" t="s">
        <v>689</v>
      </c>
      <c r="G200" s="88" t="s">
        <v>70</v>
      </c>
      <c r="H200" s="64"/>
      <c r="I200" s="91"/>
      <c r="J200" s="90" t="s">
        <v>146</v>
      </c>
      <c r="K200" s="87" t="s">
        <v>147</v>
      </c>
      <c r="L200" s="65" t="s">
        <v>693</v>
      </c>
      <c r="M200" s="87">
        <v>1</v>
      </c>
      <c r="N200" s="7" t="s">
        <v>148</v>
      </c>
      <c r="O200" s="62" t="s">
        <v>694</v>
      </c>
      <c r="P200" s="93"/>
      <c r="Q200" s="93"/>
      <c r="R200" s="7"/>
      <c r="S200" s="52"/>
      <c r="T200" s="62" t="s">
        <v>43</v>
      </c>
      <c r="U200" s="62" t="s">
        <v>43</v>
      </c>
      <c r="V200" s="62" t="s">
        <v>43</v>
      </c>
      <c r="W200" s="62" t="s">
        <v>45</v>
      </c>
      <c r="X200" s="53" t="s">
        <v>46</v>
      </c>
      <c r="Y200" s="5" t="s">
        <v>91</v>
      </c>
      <c r="Z200" s="88" t="s">
        <v>97</v>
      </c>
      <c r="AA200" s="75" t="s">
        <v>92</v>
      </c>
      <c r="AB200" s="88" t="s">
        <v>83</v>
      </c>
      <c r="AC200" s="88" t="s">
        <v>44</v>
      </c>
      <c r="AD200" s="76"/>
      <c r="AE200" s="77"/>
      <c r="AG200" s="7">
        <f t="shared" si="19"/>
        <v>3</v>
      </c>
      <c r="AH200" s="7">
        <f t="shared" si="20"/>
        <v>1</v>
      </c>
      <c r="AI200" s="7">
        <f t="shared" si="21"/>
        <v>3</v>
      </c>
      <c r="AJ200" s="7">
        <f t="shared" si="22"/>
        <v>1</v>
      </c>
      <c r="AL200" s="51">
        <f t="shared" si="28"/>
        <v>8</v>
      </c>
      <c r="AN200" s="2"/>
    </row>
    <row r="201" spans="1:40" ht="47.5" customHeight="1">
      <c r="A201" s="7"/>
      <c r="B201" s="63" t="s">
        <v>155</v>
      </c>
      <c r="C201" s="62" t="s">
        <v>585</v>
      </c>
      <c r="D201" s="62" t="s">
        <v>586</v>
      </c>
      <c r="E201" s="63" t="s">
        <v>160</v>
      </c>
      <c r="F201" s="62" t="s">
        <v>689</v>
      </c>
      <c r="G201" s="88" t="s">
        <v>70</v>
      </c>
      <c r="H201" s="64"/>
      <c r="I201" s="91"/>
      <c r="J201" s="90" t="s">
        <v>146</v>
      </c>
      <c r="K201" s="87" t="s">
        <v>147</v>
      </c>
      <c r="L201" s="65" t="s">
        <v>695</v>
      </c>
      <c r="M201" s="87">
        <v>3</v>
      </c>
      <c r="N201" s="7" t="s">
        <v>148</v>
      </c>
      <c r="O201" s="62"/>
      <c r="P201" s="93"/>
      <c r="Q201" s="93"/>
      <c r="R201" s="7"/>
      <c r="S201" s="52"/>
      <c r="T201" s="62" t="s">
        <v>43</v>
      </c>
      <c r="U201" s="62" t="s">
        <v>43</v>
      </c>
      <c r="V201" s="62" t="s">
        <v>43</v>
      </c>
      <c r="W201" s="62" t="s">
        <v>45</v>
      </c>
      <c r="X201" s="53" t="s">
        <v>46</v>
      </c>
      <c r="Y201" s="5" t="s">
        <v>91</v>
      </c>
      <c r="Z201" s="88" t="s">
        <v>47</v>
      </c>
      <c r="AA201" s="75" t="s">
        <v>92</v>
      </c>
      <c r="AB201" s="88" t="s">
        <v>83</v>
      </c>
      <c r="AC201" s="88" t="s">
        <v>44</v>
      </c>
      <c r="AD201" s="76"/>
      <c r="AE201" s="77"/>
      <c r="AG201" s="7">
        <f t="shared" si="19"/>
        <v>3</v>
      </c>
      <c r="AH201" s="7">
        <f t="shared" si="20"/>
        <v>1</v>
      </c>
      <c r="AI201" s="7">
        <f t="shared" si="21"/>
        <v>1</v>
      </c>
      <c r="AJ201" s="7">
        <f t="shared" si="22"/>
        <v>1</v>
      </c>
      <c r="AL201" s="51">
        <f t="shared" si="28"/>
        <v>6</v>
      </c>
      <c r="AN201" s="2"/>
    </row>
    <row r="202" spans="1:40" ht="47.5" customHeight="1">
      <c r="A202" s="7"/>
      <c r="B202" s="63" t="s">
        <v>155</v>
      </c>
      <c r="C202" s="62" t="s">
        <v>585</v>
      </c>
      <c r="D202" s="62" t="s">
        <v>586</v>
      </c>
      <c r="E202" s="63" t="s">
        <v>160</v>
      </c>
      <c r="F202" s="62" t="s">
        <v>689</v>
      </c>
      <c r="G202" s="88" t="s">
        <v>70</v>
      </c>
      <c r="H202" s="64"/>
      <c r="I202" s="91"/>
      <c r="J202" s="90" t="s">
        <v>146</v>
      </c>
      <c r="K202" s="87" t="s">
        <v>147</v>
      </c>
      <c r="L202" s="65" t="s">
        <v>696</v>
      </c>
      <c r="M202" s="87">
        <v>6</v>
      </c>
      <c r="N202" s="7" t="s">
        <v>148</v>
      </c>
      <c r="O202" s="62"/>
      <c r="P202" s="93"/>
      <c r="Q202" s="93"/>
      <c r="R202" s="7"/>
      <c r="S202" s="52"/>
      <c r="T202" s="62" t="s">
        <v>43</v>
      </c>
      <c r="U202" s="62" t="s">
        <v>43</v>
      </c>
      <c r="V202" s="62" t="s">
        <v>43</v>
      </c>
      <c r="W202" s="62" t="s">
        <v>45</v>
      </c>
      <c r="X202" s="53" t="s">
        <v>46</v>
      </c>
      <c r="Y202" s="5" t="s">
        <v>91</v>
      </c>
      <c r="Z202" s="88" t="s">
        <v>97</v>
      </c>
      <c r="AA202" s="75" t="s">
        <v>92</v>
      </c>
      <c r="AB202" s="88" t="s">
        <v>83</v>
      </c>
      <c r="AC202" s="88" t="s">
        <v>44</v>
      </c>
      <c r="AD202" s="76"/>
      <c r="AE202" s="77"/>
      <c r="AG202" s="7">
        <f t="shared" si="19"/>
        <v>3</v>
      </c>
      <c r="AH202" s="7">
        <f t="shared" si="20"/>
        <v>1</v>
      </c>
      <c r="AI202" s="7">
        <f t="shared" si="21"/>
        <v>3</v>
      </c>
      <c r="AJ202" s="7">
        <f t="shared" si="22"/>
        <v>1</v>
      </c>
      <c r="AL202" s="51">
        <f t="shared" si="28"/>
        <v>8</v>
      </c>
      <c r="AN202" s="2"/>
    </row>
    <row r="203" spans="1:40" ht="31.4" customHeight="1">
      <c r="A203" s="7"/>
      <c r="B203" s="63" t="s">
        <v>155</v>
      </c>
      <c r="C203" s="62" t="s">
        <v>585</v>
      </c>
      <c r="D203" s="62" t="s">
        <v>586</v>
      </c>
      <c r="E203" s="63" t="s">
        <v>415</v>
      </c>
      <c r="F203" s="62" t="s">
        <v>697</v>
      </c>
      <c r="G203" s="88"/>
      <c r="H203" s="64" t="s">
        <v>113</v>
      </c>
      <c r="I203" s="91" t="s">
        <v>86</v>
      </c>
      <c r="J203" s="89" t="s">
        <v>48</v>
      </c>
      <c r="K203" s="87" t="s">
        <v>55</v>
      </c>
      <c r="L203" s="65" t="s">
        <v>698</v>
      </c>
      <c r="M203" s="87">
        <v>1</v>
      </c>
      <c r="N203" s="7" t="s">
        <v>149</v>
      </c>
      <c r="O203" s="62" t="s">
        <v>152</v>
      </c>
      <c r="P203" s="93" t="s">
        <v>71</v>
      </c>
      <c r="Q203" s="93" t="s">
        <v>72</v>
      </c>
      <c r="R203" s="7"/>
      <c r="S203" s="52"/>
      <c r="T203" s="62" t="s">
        <v>43</v>
      </c>
      <c r="U203" s="62" t="s">
        <v>43</v>
      </c>
      <c r="V203" s="62" t="s">
        <v>43</v>
      </c>
      <c r="W203" s="62" t="s">
        <v>45</v>
      </c>
      <c r="X203" s="53" t="s">
        <v>46</v>
      </c>
      <c r="Y203" s="5" t="s">
        <v>91</v>
      </c>
      <c r="Z203" s="88" t="s">
        <v>47</v>
      </c>
      <c r="AA203" s="75" t="s">
        <v>92</v>
      </c>
      <c r="AB203" s="88" t="s">
        <v>83</v>
      </c>
      <c r="AC203" s="88" t="s">
        <v>44</v>
      </c>
      <c r="AD203" s="76"/>
      <c r="AE203" s="77"/>
      <c r="AG203" s="7">
        <f t="shared" si="19"/>
        <v>3</v>
      </c>
      <c r="AH203" s="7">
        <f t="shared" si="20"/>
        <v>1</v>
      </c>
      <c r="AI203" s="7">
        <f t="shared" si="21"/>
        <v>1</v>
      </c>
      <c r="AJ203" s="7">
        <f t="shared" si="22"/>
        <v>1</v>
      </c>
      <c r="AL203" s="51">
        <f t="shared" si="14"/>
        <v>6</v>
      </c>
      <c r="AN203" s="2"/>
    </row>
    <row r="204" spans="1:40" ht="31.4" customHeight="1">
      <c r="A204" s="7"/>
      <c r="B204" s="63" t="s">
        <v>155</v>
      </c>
      <c r="C204" s="62" t="s">
        <v>585</v>
      </c>
      <c r="D204" s="62" t="s">
        <v>586</v>
      </c>
      <c r="E204" s="63" t="s">
        <v>415</v>
      </c>
      <c r="F204" s="62" t="s">
        <v>697</v>
      </c>
      <c r="G204" s="88"/>
      <c r="H204" s="64"/>
      <c r="I204" s="91" t="s">
        <v>699</v>
      </c>
      <c r="J204" s="89" t="s">
        <v>48</v>
      </c>
      <c r="K204" s="87" t="s">
        <v>55</v>
      </c>
      <c r="L204" s="65" t="s">
        <v>698</v>
      </c>
      <c r="M204" s="87">
        <v>1</v>
      </c>
      <c r="N204" s="7" t="s">
        <v>149</v>
      </c>
      <c r="O204" s="62" t="s">
        <v>152</v>
      </c>
      <c r="P204" s="93" t="s">
        <v>71</v>
      </c>
      <c r="Q204" s="93" t="s">
        <v>72</v>
      </c>
      <c r="R204" s="7"/>
      <c r="S204" s="52"/>
      <c r="T204" s="62" t="s">
        <v>43</v>
      </c>
      <c r="U204" s="62" t="s">
        <v>43</v>
      </c>
      <c r="V204" s="62" t="s">
        <v>43</v>
      </c>
      <c r="W204" s="62" t="s">
        <v>45</v>
      </c>
      <c r="X204" s="53" t="s">
        <v>46</v>
      </c>
      <c r="Y204" s="5" t="s">
        <v>91</v>
      </c>
      <c r="Z204" s="88" t="s">
        <v>47</v>
      </c>
      <c r="AA204" s="75" t="s">
        <v>104</v>
      </c>
      <c r="AB204" s="88" t="s">
        <v>83</v>
      </c>
      <c r="AC204" s="88" t="s">
        <v>44</v>
      </c>
      <c r="AD204" s="76"/>
      <c r="AE204" s="77"/>
      <c r="AG204" s="7">
        <f t="shared" si="19"/>
        <v>3</v>
      </c>
      <c r="AH204" s="7">
        <f t="shared" ref="AH204:AH259" si="29">IF(Y204="Danger et/ou non-conformité majeure",5,IF(Y204="Non-conformité mineure",3,IF(Y204="Sans danger apparent",1,0)))</f>
        <v>1</v>
      </c>
      <c r="AI204" s="7">
        <f t="shared" ref="AI204:AI259" si="30">IF(Z204="Non maintenable",5,IF(Z204="Action mineure à effectuer ",3,IF(Z204="Maintenable",1,0)))</f>
        <v>1</v>
      </c>
      <c r="AJ204" s="7">
        <f t="shared" ref="AJ204:AJ259" si="31">IF(AA204="Fonctionnement BON",1,IF(AA204="Fonctionnement MOYEN",2,IF(AA204="Fonctionnement MAUVAIS",4,IF(AA204="HORS-SERVICE",5,0))))</f>
        <v>5</v>
      </c>
      <c r="AL204" s="51">
        <f t="shared" si="14"/>
        <v>10</v>
      </c>
      <c r="AN204" s="2"/>
    </row>
    <row r="205" spans="1:40" ht="31.4" customHeight="1">
      <c r="A205" s="7"/>
      <c r="B205" s="63" t="s">
        <v>155</v>
      </c>
      <c r="C205" s="62" t="s">
        <v>585</v>
      </c>
      <c r="D205" s="62" t="s">
        <v>586</v>
      </c>
      <c r="E205" s="63" t="s">
        <v>415</v>
      </c>
      <c r="F205" s="62" t="s">
        <v>697</v>
      </c>
      <c r="G205" s="88"/>
      <c r="H205" s="64"/>
      <c r="I205" s="91"/>
      <c r="J205" s="89" t="s">
        <v>48</v>
      </c>
      <c r="K205" s="87" t="s">
        <v>55</v>
      </c>
      <c r="L205" s="65" t="s">
        <v>698</v>
      </c>
      <c r="M205" s="87">
        <v>17</v>
      </c>
      <c r="N205" s="7" t="s">
        <v>149</v>
      </c>
      <c r="O205" s="62" t="s">
        <v>152</v>
      </c>
      <c r="P205" s="93" t="s">
        <v>71</v>
      </c>
      <c r="Q205" s="93" t="s">
        <v>72</v>
      </c>
      <c r="R205" s="7"/>
      <c r="S205" s="52"/>
      <c r="T205" s="62" t="s">
        <v>43</v>
      </c>
      <c r="U205" s="62" t="s">
        <v>43</v>
      </c>
      <c r="V205" s="62" t="s">
        <v>43</v>
      </c>
      <c r="W205" s="62" t="s">
        <v>45</v>
      </c>
      <c r="X205" s="53" t="s">
        <v>46</v>
      </c>
      <c r="Y205" s="5" t="s">
        <v>91</v>
      </c>
      <c r="Z205" s="88" t="s">
        <v>47</v>
      </c>
      <c r="AA205" s="75" t="s">
        <v>92</v>
      </c>
      <c r="AB205" s="88" t="s">
        <v>83</v>
      </c>
      <c r="AC205" s="88" t="s">
        <v>44</v>
      </c>
      <c r="AD205" s="76"/>
      <c r="AE205" s="77"/>
      <c r="AG205" s="7">
        <f t="shared" si="19"/>
        <v>3</v>
      </c>
      <c r="AH205" s="7">
        <f t="shared" si="29"/>
        <v>1</v>
      </c>
      <c r="AI205" s="7">
        <f t="shared" si="30"/>
        <v>1</v>
      </c>
      <c r="AJ205" s="7">
        <f t="shared" si="31"/>
        <v>1</v>
      </c>
      <c r="AL205" s="51">
        <f t="shared" si="14"/>
        <v>6</v>
      </c>
      <c r="AN205" s="2"/>
    </row>
    <row r="206" spans="1:40" ht="31.4" customHeight="1">
      <c r="A206" s="7"/>
      <c r="B206" s="63" t="s">
        <v>155</v>
      </c>
      <c r="C206" s="62" t="s">
        <v>585</v>
      </c>
      <c r="D206" s="62" t="s">
        <v>586</v>
      </c>
      <c r="E206" s="63" t="s">
        <v>415</v>
      </c>
      <c r="F206" s="62" t="s">
        <v>697</v>
      </c>
      <c r="G206" s="88"/>
      <c r="H206" s="64"/>
      <c r="I206" s="91"/>
      <c r="J206" s="89" t="s">
        <v>48</v>
      </c>
      <c r="K206" s="87" t="s">
        <v>64</v>
      </c>
      <c r="L206" s="65" t="s">
        <v>700</v>
      </c>
      <c r="M206" s="87">
        <v>5</v>
      </c>
      <c r="N206" s="7" t="s">
        <v>149</v>
      </c>
      <c r="O206" s="62" t="s">
        <v>701</v>
      </c>
      <c r="P206" s="93" t="s">
        <v>71</v>
      </c>
      <c r="Q206" s="93" t="s">
        <v>72</v>
      </c>
      <c r="R206" s="7"/>
      <c r="S206" s="52"/>
      <c r="T206" s="62" t="s">
        <v>43</v>
      </c>
      <c r="U206" s="62" t="s">
        <v>43</v>
      </c>
      <c r="V206" s="62" t="s">
        <v>43</v>
      </c>
      <c r="W206" s="62" t="s">
        <v>45</v>
      </c>
      <c r="X206" s="53" t="s">
        <v>46</v>
      </c>
      <c r="Y206" s="5" t="s">
        <v>91</v>
      </c>
      <c r="Z206" s="88" t="s">
        <v>47</v>
      </c>
      <c r="AA206" s="75" t="s">
        <v>92</v>
      </c>
      <c r="AB206" s="88" t="s">
        <v>83</v>
      </c>
      <c r="AC206" s="88" t="s">
        <v>44</v>
      </c>
      <c r="AD206" s="76"/>
      <c r="AE206" s="77"/>
      <c r="AG206" s="7">
        <f t="shared" si="19"/>
        <v>3</v>
      </c>
      <c r="AH206" s="7">
        <f t="shared" si="29"/>
        <v>1</v>
      </c>
      <c r="AI206" s="7">
        <f t="shared" si="30"/>
        <v>1</v>
      </c>
      <c r="AJ206" s="7">
        <f t="shared" si="31"/>
        <v>1</v>
      </c>
      <c r="AL206" s="51">
        <f t="shared" si="14"/>
        <v>6</v>
      </c>
      <c r="AN206" s="2"/>
    </row>
    <row r="207" spans="1:40" ht="31.4" customHeight="1">
      <c r="A207" s="7"/>
      <c r="B207" s="63" t="s">
        <v>155</v>
      </c>
      <c r="C207" s="62" t="s">
        <v>585</v>
      </c>
      <c r="D207" s="62" t="s">
        <v>586</v>
      </c>
      <c r="E207" s="63" t="s">
        <v>415</v>
      </c>
      <c r="F207" s="62" t="s">
        <v>697</v>
      </c>
      <c r="G207" s="88"/>
      <c r="H207" s="64"/>
      <c r="I207" s="91"/>
      <c r="J207" s="89" t="s">
        <v>48</v>
      </c>
      <c r="K207" s="87" t="s">
        <v>53</v>
      </c>
      <c r="L207" s="65" t="s">
        <v>702</v>
      </c>
      <c r="M207" s="87">
        <v>9</v>
      </c>
      <c r="N207" s="7" t="s">
        <v>149</v>
      </c>
      <c r="O207" s="62" t="s">
        <v>153</v>
      </c>
      <c r="P207" s="93" t="s">
        <v>71</v>
      </c>
      <c r="Q207" s="93" t="s">
        <v>72</v>
      </c>
      <c r="R207" s="7"/>
      <c r="S207" s="52"/>
      <c r="T207" s="62" t="s">
        <v>43</v>
      </c>
      <c r="U207" s="62" t="s">
        <v>43</v>
      </c>
      <c r="V207" s="62" t="s">
        <v>43</v>
      </c>
      <c r="W207" s="62" t="s">
        <v>45</v>
      </c>
      <c r="X207" s="53" t="s">
        <v>46</v>
      </c>
      <c r="Y207" s="5" t="s">
        <v>91</v>
      </c>
      <c r="Z207" s="88" t="s">
        <v>47</v>
      </c>
      <c r="AA207" s="75" t="s">
        <v>92</v>
      </c>
      <c r="AB207" s="88" t="s">
        <v>83</v>
      </c>
      <c r="AC207" s="88" t="s">
        <v>44</v>
      </c>
      <c r="AD207" s="76"/>
      <c r="AE207" s="77"/>
      <c r="AG207" s="7">
        <f t="shared" si="19"/>
        <v>3</v>
      </c>
      <c r="AH207" s="7">
        <f t="shared" si="29"/>
        <v>1</v>
      </c>
      <c r="AI207" s="7">
        <f t="shared" si="30"/>
        <v>1</v>
      </c>
      <c r="AJ207" s="7">
        <f t="shared" si="31"/>
        <v>1</v>
      </c>
      <c r="AL207" s="51">
        <f t="shared" si="14"/>
        <v>6</v>
      </c>
      <c r="AN207" s="2"/>
    </row>
    <row r="208" spans="1:40" ht="31.4" customHeight="1">
      <c r="A208" s="7"/>
      <c r="B208" s="63" t="s">
        <v>155</v>
      </c>
      <c r="C208" s="62" t="s">
        <v>585</v>
      </c>
      <c r="D208" s="62" t="s">
        <v>586</v>
      </c>
      <c r="E208" s="63" t="s">
        <v>415</v>
      </c>
      <c r="F208" s="62" t="s">
        <v>697</v>
      </c>
      <c r="G208" s="7"/>
      <c r="H208" s="63"/>
      <c r="I208" s="62"/>
      <c r="J208" s="89" t="s">
        <v>48</v>
      </c>
      <c r="K208" s="87" t="s">
        <v>49</v>
      </c>
      <c r="L208" s="65" t="s">
        <v>703</v>
      </c>
      <c r="M208" s="87">
        <v>1</v>
      </c>
      <c r="N208" s="7" t="s">
        <v>149</v>
      </c>
      <c r="O208" s="62" t="s">
        <v>704</v>
      </c>
      <c r="P208" s="93" t="s">
        <v>71</v>
      </c>
      <c r="Q208" s="93" t="s">
        <v>72</v>
      </c>
      <c r="R208" s="7"/>
      <c r="S208" s="52"/>
      <c r="T208" s="62" t="s">
        <v>50</v>
      </c>
      <c r="U208" s="62">
        <v>2</v>
      </c>
      <c r="V208" s="62">
        <v>2022</v>
      </c>
      <c r="W208" s="62" t="s">
        <v>45</v>
      </c>
      <c r="X208" s="53" t="s">
        <v>46</v>
      </c>
      <c r="Y208" s="5" t="s">
        <v>91</v>
      </c>
      <c r="Z208" s="88" t="s">
        <v>47</v>
      </c>
      <c r="AA208" s="75" t="s">
        <v>92</v>
      </c>
      <c r="AB208" s="88" t="s">
        <v>83</v>
      </c>
      <c r="AC208" s="88" t="s">
        <v>44</v>
      </c>
      <c r="AD208" s="76"/>
      <c r="AE208" s="77"/>
      <c r="AG208" s="7">
        <f t="shared" si="19"/>
        <v>3</v>
      </c>
      <c r="AH208" s="7">
        <f t="shared" si="29"/>
        <v>1</v>
      </c>
      <c r="AI208" s="7">
        <f t="shared" si="30"/>
        <v>1</v>
      </c>
      <c r="AJ208" s="7">
        <f t="shared" si="31"/>
        <v>1</v>
      </c>
      <c r="AL208" s="51">
        <f t="shared" si="14"/>
        <v>6</v>
      </c>
      <c r="AN208" s="2"/>
    </row>
    <row r="209" spans="1:40" ht="31.4" customHeight="1">
      <c r="A209" s="7"/>
      <c r="B209" s="63" t="s">
        <v>155</v>
      </c>
      <c r="C209" s="62" t="s">
        <v>585</v>
      </c>
      <c r="D209" s="62" t="s">
        <v>586</v>
      </c>
      <c r="E209" s="63" t="s">
        <v>415</v>
      </c>
      <c r="F209" s="62" t="s">
        <v>697</v>
      </c>
      <c r="G209" s="7"/>
      <c r="H209" s="63"/>
      <c r="I209" s="62"/>
      <c r="J209" s="89" t="s">
        <v>74</v>
      </c>
      <c r="K209" s="87" t="s">
        <v>75</v>
      </c>
      <c r="L209" s="65" t="s">
        <v>705</v>
      </c>
      <c r="M209" s="87">
        <v>1</v>
      </c>
      <c r="N209" s="7" t="s">
        <v>149</v>
      </c>
      <c r="O209" s="62" t="s">
        <v>704</v>
      </c>
      <c r="P209" s="93" t="s">
        <v>71</v>
      </c>
      <c r="Q209" s="93" t="s">
        <v>72</v>
      </c>
      <c r="R209" s="7"/>
      <c r="S209" s="52"/>
      <c r="T209" s="62"/>
      <c r="U209" s="62"/>
      <c r="V209" s="62">
        <v>2022</v>
      </c>
      <c r="W209" s="62" t="s">
        <v>45</v>
      </c>
      <c r="X209" s="53" t="s">
        <v>46</v>
      </c>
      <c r="Y209" s="5" t="s">
        <v>91</v>
      </c>
      <c r="Z209" s="88" t="s">
        <v>47</v>
      </c>
      <c r="AA209" s="75" t="s">
        <v>92</v>
      </c>
      <c r="AB209" s="88" t="s">
        <v>83</v>
      </c>
      <c r="AC209" s="88" t="s">
        <v>44</v>
      </c>
      <c r="AD209" s="76"/>
      <c r="AE209" s="77"/>
      <c r="AG209" s="7">
        <f t="shared" si="19"/>
        <v>3</v>
      </c>
      <c r="AH209" s="7">
        <f t="shared" si="29"/>
        <v>1</v>
      </c>
      <c r="AI209" s="7">
        <f t="shared" si="30"/>
        <v>1</v>
      </c>
      <c r="AJ209" s="7">
        <f t="shared" si="31"/>
        <v>1</v>
      </c>
      <c r="AL209" s="51">
        <f t="shared" si="14"/>
        <v>6</v>
      </c>
      <c r="AN209" s="2"/>
    </row>
    <row r="210" spans="1:40" ht="31.4" customHeight="1">
      <c r="A210" s="7"/>
      <c r="B210" s="63" t="s">
        <v>155</v>
      </c>
      <c r="C210" s="62" t="s">
        <v>585</v>
      </c>
      <c r="D210" s="62" t="s">
        <v>586</v>
      </c>
      <c r="E210" s="63" t="s">
        <v>415</v>
      </c>
      <c r="F210" s="62" t="s">
        <v>697</v>
      </c>
      <c r="G210" s="7"/>
      <c r="H210" s="63"/>
      <c r="I210" s="62"/>
      <c r="J210" s="91" t="s">
        <v>48</v>
      </c>
      <c r="K210" s="87" t="s">
        <v>172</v>
      </c>
      <c r="L210" s="65" t="s">
        <v>706</v>
      </c>
      <c r="M210" s="87">
        <v>1</v>
      </c>
      <c r="N210" s="7" t="s">
        <v>149</v>
      </c>
      <c r="O210" s="62" t="s">
        <v>172</v>
      </c>
      <c r="P210" s="93" t="s">
        <v>71</v>
      </c>
      <c r="Q210" s="93" t="s">
        <v>72</v>
      </c>
      <c r="R210" s="7"/>
      <c r="S210" s="52"/>
      <c r="T210" s="62" t="s">
        <v>170</v>
      </c>
      <c r="U210" s="62">
        <v>1</v>
      </c>
      <c r="V210" s="62"/>
      <c r="W210" s="62" t="s">
        <v>45</v>
      </c>
      <c r="X210" s="53" t="s">
        <v>46</v>
      </c>
      <c r="Y210" s="5" t="s">
        <v>91</v>
      </c>
      <c r="Z210" s="88" t="s">
        <v>47</v>
      </c>
      <c r="AA210" s="75" t="s">
        <v>92</v>
      </c>
      <c r="AB210" s="88" t="s">
        <v>83</v>
      </c>
      <c r="AC210" s="88" t="s">
        <v>44</v>
      </c>
      <c r="AD210" s="76"/>
      <c r="AE210" s="77"/>
      <c r="AG210" s="7">
        <f t="shared" si="19"/>
        <v>3</v>
      </c>
      <c r="AH210" s="7">
        <f t="shared" si="29"/>
        <v>1</v>
      </c>
      <c r="AI210" s="7">
        <f t="shared" si="30"/>
        <v>1</v>
      </c>
      <c r="AJ210" s="7">
        <f t="shared" si="31"/>
        <v>1</v>
      </c>
      <c r="AL210" s="51">
        <f t="shared" ref="AL210" si="32">SUM(AG210:AJ210)</f>
        <v>6</v>
      </c>
      <c r="AN210" s="2"/>
    </row>
    <row r="211" spans="1:40" ht="31.4" customHeight="1">
      <c r="A211" s="63"/>
      <c r="B211" s="63" t="s">
        <v>155</v>
      </c>
      <c r="C211" s="62" t="s">
        <v>585</v>
      </c>
      <c r="D211" s="62" t="s">
        <v>586</v>
      </c>
      <c r="E211" s="63" t="s">
        <v>415</v>
      </c>
      <c r="F211" s="62" t="s">
        <v>697</v>
      </c>
      <c r="G211" s="7"/>
      <c r="H211" s="63"/>
      <c r="I211" s="62"/>
      <c r="J211" s="89" t="s">
        <v>41</v>
      </c>
      <c r="K211" s="87" t="s">
        <v>42</v>
      </c>
      <c r="L211" s="62" t="s">
        <v>707</v>
      </c>
      <c r="M211" s="87">
        <v>2</v>
      </c>
      <c r="N211" s="7"/>
      <c r="O211" s="62" t="s">
        <v>708</v>
      </c>
      <c r="P211" s="93"/>
      <c r="Q211" s="93"/>
      <c r="R211" s="7"/>
      <c r="S211" s="52"/>
      <c r="T211" s="62" t="s">
        <v>43</v>
      </c>
      <c r="U211" s="62" t="s">
        <v>43</v>
      </c>
      <c r="V211" s="62" t="s">
        <v>43</v>
      </c>
      <c r="W211" s="62" t="s">
        <v>45</v>
      </c>
      <c r="X211" s="53" t="s">
        <v>46</v>
      </c>
      <c r="Y211" s="5" t="s">
        <v>91</v>
      </c>
      <c r="Z211" s="88" t="s">
        <v>47</v>
      </c>
      <c r="AA211" s="75" t="s">
        <v>92</v>
      </c>
      <c r="AB211" s="88" t="s">
        <v>83</v>
      </c>
      <c r="AC211" s="88" t="s">
        <v>45</v>
      </c>
      <c r="AD211" s="76"/>
      <c r="AE211" s="91" t="s">
        <v>709</v>
      </c>
      <c r="AG211" s="7">
        <f t="shared" si="19"/>
        <v>3</v>
      </c>
      <c r="AH211" s="7">
        <f t="shared" si="29"/>
        <v>1</v>
      </c>
      <c r="AI211" s="7">
        <f t="shared" si="30"/>
        <v>1</v>
      </c>
      <c r="AJ211" s="7">
        <f t="shared" si="31"/>
        <v>1</v>
      </c>
      <c r="AL211" s="51">
        <f t="shared" si="14"/>
        <v>6</v>
      </c>
      <c r="AN211" s="2"/>
    </row>
    <row r="212" spans="1:40" ht="31.4" customHeight="1">
      <c r="A212" s="7"/>
      <c r="B212" s="63" t="s">
        <v>155</v>
      </c>
      <c r="C212" s="62" t="s">
        <v>585</v>
      </c>
      <c r="D212" s="62" t="s">
        <v>586</v>
      </c>
      <c r="E212" s="63" t="s">
        <v>576</v>
      </c>
      <c r="F212" s="62" t="s">
        <v>710</v>
      </c>
      <c r="G212" s="7"/>
      <c r="H212" s="63"/>
      <c r="I212" s="62"/>
      <c r="J212" s="89" t="s">
        <v>48</v>
      </c>
      <c r="K212" s="87" t="s">
        <v>55</v>
      </c>
      <c r="L212" s="65" t="s">
        <v>711</v>
      </c>
      <c r="M212" s="87">
        <v>3</v>
      </c>
      <c r="N212" s="7" t="s">
        <v>119</v>
      </c>
      <c r="O212" s="62" t="s">
        <v>144</v>
      </c>
      <c r="P212" s="93" t="s">
        <v>71</v>
      </c>
      <c r="Q212" s="93" t="s">
        <v>72</v>
      </c>
      <c r="R212" s="7"/>
      <c r="S212" s="52"/>
      <c r="T212" s="62" t="s">
        <v>43</v>
      </c>
      <c r="U212" s="62" t="s">
        <v>43</v>
      </c>
      <c r="V212" s="62" t="s">
        <v>43</v>
      </c>
      <c r="W212" s="62" t="s">
        <v>45</v>
      </c>
      <c r="X212" s="53" t="s">
        <v>46</v>
      </c>
      <c r="Y212" s="5" t="s">
        <v>91</v>
      </c>
      <c r="Z212" s="88" t="s">
        <v>47</v>
      </c>
      <c r="AA212" s="75" t="s">
        <v>92</v>
      </c>
      <c r="AB212" s="88" t="s">
        <v>83</v>
      </c>
      <c r="AC212" s="88" t="s">
        <v>44</v>
      </c>
      <c r="AD212" s="76"/>
      <c r="AE212" s="77"/>
      <c r="AG212" s="7">
        <f t="shared" si="19"/>
        <v>3</v>
      </c>
      <c r="AH212" s="7">
        <f t="shared" si="29"/>
        <v>1</v>
      </c>
      <c r="AI212" s="7">
        <f t="shared" si="30"/>
        <v>1</v>
      </c>
      <c r="AJ212" s="7">
        <f t="shared" si="31"/>
        <v>1</v>
      </c>
      <c r="AL212" s="51">
        <f t="shared" ref="AL212:AL246" si="33">SUM(AG212:AJ212)</f>
        <v>6</v>
      </c>
      <c r="AN212" s="2"/>
    </row>
    <row r="213" spans="1:40" ht="31.4" customHeight="1">
      <c r="A213" s="7"/>
      <c r="B213" s="63" t="s">
        <v>155</v>
      </c>
      <c r="C213" s="62" t="s">
        <v>585</v>
      </c>
      <c r="D213" s="62" t="s">
        <v>586</v>
      </c>
      <c r="E213" s="63" t="s">
        <v>576</v>
      </c>
      <c r="F213" s="62" t="s">
        <v>710</v>
      </c>
      <c r="G213" s="7"/>
      <c r="H213" s="63"/>
      <c r="I213" s="62" t="s">
        <v>86</v>
      </c>
      <c r="J213" s="89" t="s">
        <v>48</v>
      </c>
      <c r="K213" s="87" t="s">
        <v>103</v>
      </c>
      <c r="L213" s="65" t="s">
        <v>712</v>
      </c>
      <c r="M213" s="87">
        <v>1</v>
      </c>
      <c r="N213" s="7" t="s">
        <v>119</v>
      </c>
      <c r="O213" s="62" t="s">
        <v>713</v>
      </c>
      <c r="P213" s="93" t="s">
        <v>71</v>
      </c>
      <c r="Q213" s="93" t="s">
        <v>72</v>
      </c>
      <c r="R213" s="7"/>
      <c r="S213" s="52"/>
      <c r="T213" s="62" t="s">
        <v>43</v>
      </c>
      <c r="U213" s="62" t="s">
        <v>43</v>
      </c>
      <c r="V213" s="62" t="s">
        <v>43</v>
      </c>
      <c r="W213" s="62" t="s">
        <v>45</v>
      </c>
      <c r="X213" s="53" t="s">
        <v>46</v>
      </c>
      <c r="Y213" s="5" t="s">
        <v>91</v>
      </c>
      <c r="Z213" s="88" t="s">
        <v>47</v>
      </c>
      <c r="AA213" s="75" t="s">
        <v>92</v>
      </c>
      <c r="AB213" s="88" t="s">
        <v>83</v>
      </c>
      <c r="AC213" s="88" t="s">
        <v>44</v>
      </c>
      <c r="AD213" s="76"/>
      <c r="AE213" s="77"/>
      <c r="AG213" s="7">
        <f t="shared" si="19"/>
        <v>3</v>
      </c>
      <c r="AH213" s="7">
        <f t="shared" si="29"/>
        <v>1</v>
      </c>
      <c r="AI213" s="7">
        <f t="shared" si="30"/>
        <v>1</v>
      </c>
      <c r="AJ213" s="7">
        <f t="shared" si="31"/>
        <v>1</v>
      </c>
      <c r="AL213" s="51">
        <f t="shared" si="33"/>
        <v>6</v>
      </c>
      <c r="AN213" s="2"/>
    </row>
    <row r="214" spans="1:40" ht="31.4" customHeight="1">
      <c r="A214" s="7"/>
      <c r="B214" s="63" t="s">
        <v>155</v>
      </c>
      <c r="C214" s="62" t="s">
        <v>585</v>
      </c>
      <c r="D214" s="62" t="s">
        <v>586</v>
      </c>
      <c r="E214" s="63" t="s">
        <v>576</v>
      </c>
      <c r="F214" s="62" t="s">
        <v>710</v>
      </c>
      <c r="G214" s="7"/>
      <c r="H214" s="63"/>
      <c r="I214" s="62"/>
      <c r="J214" s="89" t="s">
        <v>48</v>
      </c>
      <c r="K214" s="87" t="s">
        <v>49</v>
      </c>
      <c r="L214" s="65" t="s">
        <v>714</v>
      </c>
      <c r="M214" s="87">
        <v>1</v>
      </c>
      <c r="N214" s="7" t="s">
        <v>119</v>
      </c>
      <c r="O214" s="62" t="s">
        <v>177</v>
      </c>
      <c r="P214" s="93" t="s">
        <v>71</v>
      </c>
      <c r="Q214" s="93" t="s">
        <v>72</v>
      </c>
      <c r="R214" s="7"/>
      <c r="S214" s="52"/>
      <c r="T214" s="62" t="s">
        <v>50</v>
      </c>
      <c r="U214" s="62">
        <v>1</v>
      </c>
      <c r="V214" s="62">
        <v>2022</v>
      </c>
      <c r="W214" s="62" t="s">
        <v>45</v>
      </c>
      <c r="X214" s="53" t="s">
        <v>46</v>
      </c>
      <c r="Y214" s="5" t="s">
        <v>91</v>
      </c>
      <c r="Z214" s="88" t="s">
        <v>47</v>
      </c>
      <c r="AA214" s="75" t="s">
        <v>92</v>
      </c>
      <c r="AB214" s="88" t="s">
        <v>83</v>
      </c>
      <c r="AC214" s="88" t="s">
        <v>44</v>
      </c>
      <c r="AD214" s="76"/>
      <c r="AE214" s="77"/>
      <c r="AG214" s="7">
        <f t="shared" si="19"/>
        <v>3</v>
      </c>
      <c r="AH214" s="7">
        <f t="shared" si="29"/>
        <v>1</v>
      </c>
      <c r="AI214" s="7">
        <f t="shared" si="30"/>
        <v>1</v>
      </c>
      <c r="AJ214" s="7">
        <f t="shared" si="31"/>
        <v>1</v>
      </c>
      <c r="AL214" s="51">
        <f t="shared" si="33"/>
        <v>6</v>
      </c>
      <c r="AN214" s="2"/>
    </row>
    <row r="215" spans="1:40" ht="31.4" customHeight="1">
      <c r="A215" s="7"/>
      <c r="B215" s="63" t="s">
        <v>155</v>
      </c>
      <c r="C215" s="62" t="s">
        <v>585</v>
      </c>
      <c r="D215" s="62" t="s">
        <v>586</v>
      </c>
      <c r="E215" s="63" t="s">
        <v>576</v>
      </c>
      <c r="F215" s="62" t="s">
        <v>710</v>
      </c>
      <c r="G215" s="7"/>
      <c r="H215" s="63"/>
      <c r="I215" s="62"/>
      <c r="J215" s="89" t="s">
        <v>74</v>
      </c>
      <c r="K215" s="87" t="s">
        <v>75</v>
      </c>
      <c r="L215" s="65" t="s">
        <v>715</v>
      </c>
      <c r="M215" s="87">
        <v>1</v>
      </c>
      <c r="N215" s="7" t="s">
        <v>119</v>
      </c>
      <c r="O215" s="62" t="s">
        <v>716</v>
      </c>
      <c r="P215" s="93" t="s">
        <v>71</v>
      </c>
      <c r="Q215" s="93" t="s">
        <v>72</v>
      </c>
      <c r="R215" s="7"/>
      <c r="S215" s="52"/>
      <c r="T215" s="62" t="s">
        <v>50</v>
      </c>
      <c r="U215" s="62">
        <v>1</v>
      </c>
      <c r="V215" s="62">
        <v>2022</v>
      </c>
      <c r="W215" s="62" t="s">
        <v>45</v>
      </c>
      <c r="X215" s="53" t="s">
        <v>46</v>
      </c>
      <c r="Y215" s="5" t="s">
        <v>56</v>
      </c>
      <c r="Z215" s="88" t="s">
        <v>47</v>
      </c>
      <c r="AA215" s="75" t="s">
        <v>92</v>
      </c>
      <c r="AB215" s="88" t="s">
        <v>83</v>
      </c>
      <c r="AC215" s="88" t="s">
        <v>44</v>
      </c>
      <c r="AD215" s="76"/>
      <c r="AE215" s="77"/>
      <c r="AG215" s="7">
        <f t="shared" si="19"/>
        <v>3</v>
      </c>
      <c r="AH215" s="7">
        <f t="shared" si="29"/>
        <v>5</v>
      </c>
      <c r="AI215" s="7">
        <f t="shared" si="30"/>
        <v>1</v>
      </c>
      <c r="AJ215" s="7">
        <f t="shared" si="31"/>
        <v>1</v>
      </c>
      <c r="AL215" s="51">
        <f t="shared" si="33"/>
        <v>10</v>
      </c>
      <c r="AN215" s="2"/>
    </row>
    <row r="216" spans="1:40" ht="31.4" customHeight="1">
      <c r="A216" s="7"/>
      <c r="B216" s="63" t="s">
        <v>155</v>
      </c>
      <c r="C216" s="62" t="s">
        <v>585</v>
      </c>
      <c r="D216" s="62" t="s">
        <v>586</v>
      </c>
      <c r="E216" s="63" t="s">
        <v>576</v>
      </c>
      <c r="F216" s="62" t="s">
        <v>710</v>
      </c>
      <c r="G216" s="7"/>
      <c r="H216" s="63"/>
      <c r="I216" s="62"/>
      <c r="J216" s="91" t="s">
        <v>48</v>
      </c>
      <c r="K216" s="87" t="s">
        <v>172</v>
      </c>
      <c r="L216" s="65" t="s">
        <v>717</v>
      </c>
      <c r="M216" s="87">
        <v>1</v>
      </c>
      <c r="N216" s="7" t="s">
        <v>119</v>
      </c>
      <c r="O216" s="62" t="s">
        <v>172</v>
      </c>
      <c r="P216" s="93" t="s">
        <v>71</v>
      </c>
      <c r="Q216" s="93" t="s">
        <v>72</v>
      </c>
      <c r="R216" s="7"/>
      <c r="S216" s="52"/>
      <c r="T216" s="62" t="s">
        <v>170</v>
      </c>
      <c r="U216" s="62">
        <v>1</v>
      </c>
      <c r="V216" s="62"/>
      <c r="W216" s="62" t="s">
        <v>45</v>
      </c>
      <c r="X216" s="53" t="s">
        <v>46</v>
      </c>
      <c r="Y216" s="5" t="s">
        <v>91</v>
      </c>
      <c r="Z216" s="88" t="s">
        <v>47</v>
      </c>
      <c r="AA216" s="75" t="s">
        <v>92</v>
      </c>
      <c r="AB216" s="88" t="s">
        <v>83</v>
      </c>
      <c r="AC216" s="88" t="s">
        <v>44</v>
      </c>
      <c r="AD216" s="76"/>
      <c r="AE216" s="77"/>
      <c r="AG216" s="7">
        <f t="shared" si="19"/>
        <v>3</v>
      </c>
      <c r="AH216" s="7">
        <f t="shared" si="29"/>
        <v>1</v>
      </c>
      <c r="AI216" s="7">
        <f t="shared" si="30"/>
        <v>1</v>
      </c>
      <c r="AJ216" s="7">
        <f t="shared" si="31"/>
        <v>1</v>
      </c>
      <c r="AL216" s="51">
        <f t="shared" si="33"/>
        <v>6</v>
      </c>
      <c r="AN216" s="2"/>
    </row>
    <row r="217" spans="1:40" ht="31.4" customHeight="1">
      <c r="A217" s="7"/>
      <c r="B217" s="63" t="s">
        <v>155</v>
      </c>
      <c r="C217" s="62" t="s">
        <v>585</v>
      </c>
      <c r="D217" s="62" t="s">
        <v>586</v>
      </c>
      <c r="E217" s="63" t="s">
        <v>576</v>
      </c>
      <c r="F217" s="62" t="s">
        <v>710</v>
      </c>
      <c r="G217" s="7"/>
      <c r="H217" s="63"/>
      <c r="I217" s="62"/>
      <c r="J217" s="91" t="s">
        <v>48</v>
      </c>
      <c r="K217" s="87" t="s">
        <v>109</v>
      </c>
      <c r="L217" s="65" t="s">
        <v>718</v>
      </c>
      <c r="M217" s="87">
        <v>1</v>
      </c>
      <c r="N217" s="7"/>
      <c r="O217" s="62"/>
      <c r="P217" s="93" t="s">
        <v>71</v>
      </c>
      <c r="Q217" s="93" t="s">
        <v>72</v>
      </c>
      <c r="R217" s="7"/>
      <c r="S217" s="52"/>
      <c r="T217" s="62" t="s">
        <v>43</v>
      </c>
      <c r="U217" s="62" t="s">
        <v>43</v>
      </c>
      <c r="V217" s="62" t="s">
        <v>43</v>
      </c>
      <c r="W217" s="62" t="s">
        <v>45</v>
      </c>
      <c r="X217" s="53" t="s">
        <v>46</v>
      </c>
      <c r="Y217" s="5" t="s">
        <v>158</v>
      </c>
      <c r="Z217" s="88" t="s">
        <v>47</v>
      </c>
      <c r="AA217" s="75" t="s">
        <v>92</v>
      </c>
      <c r="AB217" s="88" t="s">
        <v>83</v>
      </c>
      <c r="AC217" s="88" t="s">
        <v>44</v>
      </c>
      <c r="AD217" s="76"/>
      <c r="AE217" s="77"/>
      <c r="AG217" s="7">
        <f t="shared" si="19"/>
        <v>3</v>
      </c>
      <c r="AH217" s="7">
        <f t="shared" si="29"/>
        <v>3</v>
      </c>
      <c r="AI217" s="7">
        <f t="shared" si="30"/>
        <v>1</v>
      </c>
      <c r="AJ217" s="7">
        <f t="shared" si="31"/>
        <v>1</v>
      </c>
      <c r="AL217" s="51">
        <f t="shared" si="33"/>
        <v>8</v>
      </c>
      <c r="AN217" s="2"/>
    </row>
    <row r="218" spans="1:40" ht="31.4" customHeight="1">
      <c r="A218" s="7"/>
      <c r="B218" s="63" t="s">
        <v>155</v>
      </c>
      <c r="C218" s="62" t="s">
        <v>585</v>
      </c>
      <c r="D218" s="62" t="s">
        <v>586</v>
      </c>
      <c r="E218" s="63" t="s">
        <v>576</v>
      </c>
      <c r="F218" s="62" t="s">
        <v>710</v>
      </c>
      <c r="G218" s="7"/>
      <c r="H218" s="63"/>
      <c r="I218" s="62"/>
      <c r="J218" s="89" t="s">
        <v>48</v>
      </c>
      <c r="K218" s="87" t="s">
        <v>64</v>
      </c>
      <c r="L218" s="65" t="s">
        <v>719</v>
      </c>
      <c r="M218" s="87">
        <v>2</v>
      </c>
      <c r="N218" s="7" t="s">
        <v>119</v>
      </c>
      <c r="O218" s="62" t="s">
        <v>121</v>
      </c>
      <c r="P218" s="93" t="s">
        <v>71</v>
      </c>
      <c r="Q218" s="93" t="s">
        <v>72</v>
      </c>
      <c r="R218" s="7"/>
      <c r="S218" s="52"/>
      <c r="T218" s="62" t="s">
        <v>43</v>
      </c>
      <c r="U218" s="62" t="s">
        <v>43</v>
      </c>
      <c r="V218" s="62" t="s">
        <v>43</v>
      </c>
      <c r="W218" s="62" t="s">
        <v>45</v>
      </c>
      <c r="X218" s="53" t="s">
        <v>46</v>
      </c>
      <c r="Y218" s="5" t="s">
        <v>158</v>
      </c>
      <c r="Z218" s="88" t="s">
        <v>47</v>
      </c>
      <c r="AA218" s="75" t="s">
        <v>92</v>
      </c>
      <c r="AB218" s="88" t="s">
        <v>83</v>
      </c>
      <c r="AC218" s="88" t="s">
        <v>44</v>
      </c>
      <c r="AD218" s="76"/>
      <c r="AE218" s="77"/>
      <c r="AG218" s="7">
        <f t="shared" si="19"/>
        <v>3</v>
      </c>
      <c r="AH218" s="7">
        <f t="shared" si="29"/>
        <v>3</v>
      </c>
      <c r="AI218" s="7">
        <f t="shared" si="30"/>
        <v>1</v>
      </c>
      <c r="AJ218" s="7">
        <f t="shared" si="31"/>
        <v>1</v>
      </c>
      <c r="AL218" s="51">
        <f t="shared" si="33"/>
        <v>8</v>
      </c>
      <c r="AN218" s="2"/>
    </row>
    <row r="219" spans="1:40" ht="31.4" customHeight="1">
      <c r="A219" s="7"/>
      <c r="B219" s="63" t="s">
        <v>155</v>
      </c>
      <c r="C219" s="62" t="s">
        <v>585</v>
      </c>
      <c r="D219" s="62" t="s">
        <v>586</v>
      </c>
      <c r="E219" s="63" t="s">
        <v>576</v>
      </c>
      <c r="F219" s="62" t="s">
        <v>710</v>
      </c>
      <c r="G219" s="7"/>
      <c r="H219" s="63"/>
      <c r="I219" s="62"/>
      <c r="J219" s="89" t="s">
        <v>48</v>
      </c>
      <c r="K219" s="87" t="s">
        <v>53</v>
      </c>
      <c r="L219" s="65" t="s">
        <v>720</v>
      </c>
      <c r="M219" s="87">
        <v>2</v>
      </c>
      <c r="N219" s="7" t="s">
        <v>119</v>
      </c>
      <c r="O219" s="62" t="s">
        <v>120</v>
      </c>
      <c r="P219" s="93" t="s">
        <v>71</v>
      </c>
      <c r="Q219" s="93" t="s">
        <v>72</v>
      </c>
      <c r="R219" s="7"/>
      <c r="S219" s="52"/>
      <c r="T219" s="62" t="s">
        <v>43</v>
      </c>
      <c r="U219" s="62" t="s">
        <v>43</v>
      </c>
      <c r="V219" s="62" t="s">
        <v>43</v>
      </c>
      <c r="W219" s="62" t="s">
        <v>45</v>
      </c>
      <c r="X219" s="53" t="s">
        <v>46</v>
      </c>
      <c r="Y219" s="5" t="s">
        <v>158</v>
      </c>
      <c r="Z219" s="88" t="s">
        <v>47</v>
      </c>
      <c r="AA219" s="75" t="s">
        <v>92</v>
      </c>
      <c r="AB219" s="88" t="s">
        <v>83</v>
      </c>
      <c r="AC219" s="88" t="s">
        <v>44</v>
      </c>
      <c r="AD219" s="76"/>
      <c r="AE219" s="77"/>
      <c r="AG219" s="7">
        <f t="shared" si="19"/>
        <v>3</v>
      </c>
      <c r="AH219" s="7">
        <f t="shared" si="29"/>
        <v>3</v>
      </c>
      <c r="AI219" s="7">
        <f t="shared" si="30"/>
        <v>1</v>
      </c>
      <c r="AJ219" s="7">
        <f t="shared" si="31"/>
        <v>1</v>
      </c>
      <c r="AL219" s="51">
        <f t="shared" si="33"/>
        <v>8</v>
      </c>
      <c r="AN219" s="2"/>
    </row>
    <row r="220" spans="1:40" ht="60" customHeight="1">
      <c r="A220" s="63"/>
      <c r="B220" s="63" t="s">
        <v>155</v>
      </c>
      <c r="C220" s="62" t="s">
        <v>585</v>
      </c>
      <c r="D220" s="62" t="s">
        <v>586</v>
      </c>
      <c r="E220" s="63" t="s">
        <v>191</v>
      </c>
      <c r="F220" s="62" t="s">
        <v>721</v>
      </c>
      <c r="G220" s="7"/>
      <c r="H220" s="63"/>
      <c r="I220" s="62"/>
      <c r="J220" s="89" t="s">
        <v>41</v>
      </c>
      <c r="K220" s="87" t="s">
        <v>42</v>
      </c>
      <c r="L220" s="62" t="s">
        <v>722</v>
      </c>
      <c r="M220" s="87">
        <v>2</v>
      </c>
      <c r="N220" s="7" t="s">
        <v>105</v>
      </c>
      <c r="O220" s="62"/>
      <c r="P220" s="93"/>
      <c r="Q220" s="93"/>
      <c r="R220" s="7"/>
      <c r="S220" s="52"/>
      <c r="T220" s="62" t="s">
        <v>43</v>
      </c>
      <c r="U220" s="62" t="s">
        <v>43</v>
      </c>
      <c r="V220" s="62" t="s">
        <v>43</v>
      </c>
      <c r="W220" s="62" t="s">
        <v>45</v>
      </c>
      <c r="X220" s="53" t="s">
        <v>46</v>
      </c>
      <c r="Y220" s="5" t="s">
        <v>91</v>
      </c>
      <c r="Z220" s="88" t="s">
        <v>47</v>
      </c>
      <c r="AA220" s="75" t="s">
        <v>92</v>
      </c>
      <c r="AB220" s="88" t="s">
        <v>83</v>
      </c>
      <c r="AC220" s="88" t="s">
        <v>45</v>
      </c>
      <c r="AD220" s="76"/>
      <c r="AE220" s="91" t="s">
        <v>723</v>
      </c>
      <c r="AG220" s="7">
        <f t="shared" si="19"/>
        <v>3</v>
      </c>
      <c r="AH220" s="7">
        <f t="shared" si="29"/>
        <v>1</v>
      </c>
      <c r="AI220" s="7">
        <f t="shared" si="30"/>
        <v>1</v>
      </c>
      <c r="AJ220" s="7">
        <f t="shared" si="31"/>
        <v>1</v>
      </c>
      <c r="AL220" s="51">
        <f t="shared" si="33"/>
        <v>6</v>
      </c>
      <c r="AN220" s="2"/>
    </row>
    <row r="221" spans="1:40" ht="60" customHeight="1">
      <c r="A221" s="63"/>
      <c r="B221" s="63" t="s">
        <v>155</v>
      </c>
      <c r="C221" s="62" t="s">
        <v>585</v>
      </c>
      <c r="D221" s="62" t="s">
        <v>586</v>
      </c>
      <c r="E221" s="63" t="s">
        <v>191</v>
      </c>
      <c r="F221" s="62" t="s">
        <v>721</v>
      </c>
      <c r="G221" s="7"/>
      <c r="H221" s="63"/>
      <c r="I221" s="62"/>
      <c r="J221" s="89" t="s">
        <v>48</v>
      </c>
      <c r="K221" s="87" t="s">
        <v>64</v>
      </c>
      <c r="L221" s="62" t="s">
        <v>724</v>
      </c>
      <c r="M221" s="87">
        <v>9</v>
      </c>
      <c r="N221" s="7" t="s">
        <v>119</v>
      </c>
      <c r="O221" s="62" t="s">
        <v>121</v>
      </c>
      <c r="P221" s="93" t="s">
        <v>138</v>
      </c>
      <c r="Q221" s="93" t="s">
        <v>399</v>
      </c>
      <c r="R221" s="7"/>
      <c r="S221" s="52"/>
      <c r="T221" s="62" t="s">
        <v>43</v>
      </c>
      <c r="U221" s="62" t="s">
        <v>43</v>
      </c>
      <c r="V221" s="62" t="s">
        <v>43</v>
      </c>
      <c r="W221" s="62" t="s">
        <v>45</v>
      </c>
      <c r="X221" s="53" t="s">
        <v>46</v>
      </c>
      <c r="Y221" s="5" t="s">
        <v>91</v>
      </c>
      <c r="Z221" s="88" t="s">
        <v>47</v>
      </c>
      <c r="AA221" s="75" t="s">
        <v>92</v>
      </c>
      <c r="AB221" s="88" t="s">
        <v>83</v>
      </c>
      <c r="AC221" s="88" t="s">
        <v>44</v>
      </c>
      <c r="AD221" s="76"/>
      <c r="AE221" s="77"/>
      <c r="AG221" s="7">
        <f t="shared" si="19"/>
        <v>3</v>
      </c>
      <c r="AH221" s="7">
        <f t="shared" si="29"/>
        <v>1</v>
      </c>
      <c r="AI221" s="7">
        <f t="shared" si="30"/>
        <v>1</v>
      </c>
      <c r="AJ221" s="7">
        <f t="shared" si="31"/>
        <v>1</v>
      </c>
      <c r="AL221" s="51">
        <f t="shared" si="33"/>
        <v>6</v>
      </c>
      <c r="AN221" s="2"/>
    </row>
    <row r="222" spans="1:40" ht="60" customHeight="1">
      <c r="A222" s="63"/>
      <c r="B222" s="63" t="s">
        <v>155</v>
      </c>
      <c r="C222" s="62" t="s">
        <v>585</v>
      </c>
      <c r="D222" s="62" t="s">
        <v>586</v>
      </c>
      <c r="E222" s="63" t="s">
        <v>191</v>
      </c>
      <c r="F222" s="62" t="s">
        <v>721</v>
      </c>
      <c r="G222" s="7"/>
      <c r="H222" s="63"/>
      <c r="I222" s="62"/>
      <c r="J222" s="89" t="s">
        <v>48</v>
      </c>
      <c r="K222" s="87" t="s">
        <v>118</v>
      </c>
      <c r="L222" s="62" t="s">
        <v>725</v>
      </c>
      <c r="M222" s="87">
        <v>9</v>
      </c>
      <c r="N222" s="7" t="s">
        <v>119</v>
      </c>
      <c r="O222" s="62" t="s">
        <v>726</v>
      </c>
      <c r="P222" s="93" t="s">
        <v>138</v>
      </c>
      <c r="Q222" s="93" t="s">
        <v>399</v>
      </c>
      <c r="R222" s="7"/>
      <c r="S222" s="52"/>
      <c r="T222" s="62"/>
      <c r="U222" s="62"/>
      <c r="V222" s="62"/>
      <c r="W222" s="62" t="s">
        <v>45</v>
      </c>
      <c r="X222" s="53" t="s">
        <v>46</v>
      </c>
      <c r="Y222" s="5" t="s">
        <v>91</v>
      </c>
      <c r="Z222" s="88" t="s">
        <v>47</v>
      </c>
      <c r="AA222" s="75" t="s">
        <v>92</v>
      </c>
      <c r="AB222" s="88" t="s">
        <v>83</v>
      </c>
      <c r="AC222" s="88" t="s">
        <v>44</v>
      </c>
      <c r="AD222" s="76"/>
      <c r="AE222" s="77"/>
      <c r="AG222" s="7">
        <f t="shared" si="19"/>
        <v>3</v>
      </c>
      <c r="AH222" s="7">
        <f t="shared" si="29"/>
        <v>1</v>
      </c>
      <c r="AI222" s="7">
        <f t="shared" si="30"/>
        <v>1</v>
      </c>
      <c r="AJ222" s="7">
        <f t="shared" si="31"/>
        <v>1</v>
      </c>
      <c r="AL222" s="51">
        <f t="shared" si="33"/>
        <v>6</v>
      </c>
      <c r="AN222" s="2"/>
    </row>
    <row r="223" spans="1:40" ht="60" customHeight="1">
      <c r="A223" s="63"/>
      <c r="B223" s="63" t="s">
        <v>155</v>
      </c>
      <c r="C223" s="62" t="s">
        <v>585</v>
      </c>
      <c r="D223" s="62" t="s">
        <v>586</v>
      </c>
      <c r="E223" s="63" t="s">
        <v>191</v>
      </c>
      <c r="F223" s="62" t="s">
        <v>721</v>
      </c>
      <c r="G223" s="7"/>
      <c r="H223" s="63"/>
      <c r="I223" s="62"/>
      <c r="J223" s="89" t="s">
        <v>48</v>
      </c>
      <c r="K223" s="87" t="s">
        <v>118</v>
      </c>
      <c r="L223" s="62" t="s">
        <v>727</v>
      </c>
      <c r="M223" s="87">
        <v>1</v>
      </c>
      <c r="N223" s="7" t="s">
        <v>119</v>
      </c>
      <c r="O223" s="62" t="s">
        <v>156</v>
      </c>
      <c r="P223" s="93" t="s">
        <v>138</v>
      </c>
      <c r="Q223" s="93" t="s">
        <v>399</v>
      </c>
      <c r="R223" s="7"/>
      <c r="S223" s="52"/>
      <c r="T223" s="62" t="s">
        <v>139</v>
      </c>
      <c r="U223" s="62">
        <v>1</v>
      </c>
      <c r="V223" s="62"/>
      <c r="W223" s="62" t="s">
        <v>45</v>
      </c>
      <c r="X223" s="53" t="s">
        <v>46</v>
      </c>
      <c r="Y223" s="5" t="s">
        <v>91</v>
      </c>
      <c r="Z223" s="88" t="s">
        <v>47</v>
      </c>
      <c r="AA223" s="75" t="s">
        <v>92</v>
      </c>
      <c r="AB223" s="88" t="s">
        <v>83</v>
      </c>
      <c r="AC223" s="88" t="s">
        <v>44</v>
      </c>
      <c r="AD223" s="76"/>
      <c r="AE223" s="77"/>
      <c r="AG223" s="7">
        <f t="shared" si="19"/>
        <v>3</v>
      </c>
      <c r="AH223" s="7">
        <f t="shared" si="29"/>
        <v>1</v>
      </c>
      <c r="AI223" s="7">
        <f t="shared" si="30"/>
        <v>1</v>
      </c>
      <c r="AJ223" s="7">
        <f t="shared" si="31"/>
        <v>1</v>
      </c>
      <c r="AL223" s="51">
        <f t="shared" si="33"/>
        <v>6</v>
      </c>
      <c r="AN223" s="2"/>
    </row>
    <row r="224" spans="1:40" ht="60" customHeight="1">
      <c r="A224" s="63"/>
      <c r="B224" s="63" t="s">
        <v>155</v>
      </c>
      <c r="C224" s="62" t="s">
        <v>585</v>
      </c>
      <c r="D224" s="62" t="s">
        <v>586</v>
      </c>
      <c r="E224" s="63" t="s">
        <v>191</v>
      </c>
      <c r="F224" s="62" t="s">
        <v>721</v>
      </c>
      <c r="G224" s="7"/>
      <c r="H224" s="63"/>
      <c r="I224" s="62"/>
      <c r="J224" s="89" t="s">
        <v>48</v>
      </c>
      <c r="K224" s="87" t="s">
        <v>51</v>
      </c>
      <c r="L224" s="62" t="s">
        <v>728</v>
      </c>
      <c r="M224" s="87">
        <v>1</v>
      </c>
      <c r="N224" s="7" t="s">
        <v>119</v>
      </c>
      <c r="O224" s="62" t="s">
        <v>729</v>
      </c>
      <c r="P224" s="93" t="s">
        <v>138</v>
      </c>
      <c r="Q224" s="93" t="s">
        <v>399</v>
      </c>
      <c r="R224" s="7"/>
      <c r="S224" s="52"/>
      <c r="T224" s="62"/>
      <c r="U224" s="62"/>
      <c r="V224" s="62"/>
      <c r="W224" s="62" t="s">
        <v>45</v>
      </c>
      <c r="X224" s="53" t="s">
        <v>46</v>
      </c>
      <c r="Y224" s="5" t="s">
        <v>91</v>
      </c>
      <c r="Z224" s="88" t="s">
        <v>47</v>
      </c>
      <c r="AA224" s="75" t="s">
        <v>92</v>
      </c>
      <c r="AB224" s="88" t="s">
        <v>83</v>
      </c>
      <c r="AC224" s="88" t="s">
        <v>44</v>
      </c>
      <c r="AD224" s="76"/>
      <c r="AE224" s="77"/>
      <c r="AG224" s="7">
        <f t="shared" si="19"/>
        <v>3</v>
      </c>
      <c r="AH224" s="7">
        <f t="shared" si="29"/>
        <v>1</v>
      </c>
      <c r="AI224" s="7">
        <f t="shared" si="30"/>
        <v>1</v>
      </c>
      <c r="AJ224" s="7">
        <f t="shared" si="31"/>
        <v>1</v>
      </c>
      <c r="AL224" s="51">
        <f t="shared" si="33"/>
        <v>6</v>
      </c>
      <c r="AN224" s="2"/>
    </row>
    <row r="225" spans="1:40" ht="31.4" customHeight="1">
      <c r="A225" s="63"/>
      <c r="B225" s="63" t="s">
        <v>155</v>
      </c>
      <c r="C225" s="62" t="s">
        <v>730</v>
      </c>
      <c r="D225" s="62" t="s">
        <v>731</v>
      </c>
      <c r="E225" s="63" t="s">
        <v>40</v>
      </c>
      <c r="F225" s="62" t="s">
        <v>127</v>
      </c>
      <c r="G225" s="7" t="s">
        <v>94</v>
      </c>
      <c r="H225" s="63" t="s">
        <v>84</v>
      </c>
      <c r="I225" s="62" t="s">
        <v>192</v>
      </c>
      <c r="J225" s="89" t="s">
        <v>48</v>
      </c>
      <c r="K225" s="87" t="s">
        <v>49</v>
      </c>
      <c r="L225" s="62" t="s">
        <v>732</v>
      </c>
      <c r="M225" s="87">
        <v>1</v>
      </c>
      <c r="N225" s="7" t="s">
        <v>149</v>
      </c>
      <c r="O225" s="62" t="s">
        <v>608</v>
      </c>
      <c r="P225" s="93" t="s">
        <v>71</v>
      </c>
      <c r="Q225" s="93" t="s">
        <v>72</v>
      </c>
      <c r="R225" s="7"/>
      <c r="S225" s="52">
        <v>45572</v>
      </c>
      <c r="T225" s="62" t="s">
        <v>181</v>
      </c>
      <c r="U225" s="62">
        <v>4</v>
      </c>
      <c r="V225" s="62">
        <v>2024</v>
      </c>
      <c r="W225" s="62" t="s">
        <v>45</v>
      </c>
      <c r="X225" s="53" t="s">
        <v>46</v>
      </c>
      <c r="Y225" s="5" t="s">
        <v>91</v>
      </c>
      <c r="Z225" s="88" t="s">
        <v>47</v>
      </c>
      <c r="AA225" s="75" t="s">
        <v>92</v>
      </c>
      <c r="AB225" s="88" t="s">
        <v>68</v>
      </c>
      <c r="AC225" s="88" t="s">
        <v>44</v>
      </c>
      <c r="AD225" s="76"/>
      <c r="AE225" s="77"/>
      <c r="AG225" s="7">
        <f t="shared" ref="AG225:AG259" si="34">IF(X225="Ouvrage C0",5,IF(X225="Ouvrage C1",3,IF(X225="Ouvrage C2",1,IF(X225="Ouvrage C3",1,0))))</f>
        <v>3</v>
      </c>
      <c r="AH225" s="7">
        <f t="shared" si="29"/>
        <v>1</v>
      </c>
      <c r="AI225" s="7">
        <f t="shared" si="30"/>
        <v>1</v>
      </c>
      <c r="AJ225" s="7">
        <f t="shared" si="31"/>
        <v>1</v>
      </c>
      <c r="AL225" s="51">
        <f t="shared" si="33"/>
        <v>6</v>
      </c>
      <c r="AN225" s="2"/>
    </row>
    <row r="226" spans="1:40" ht="31.4" customHeight="1">
      <c r="A226" s="63"/>
      <c r="B226" s="63" t="s">
        <v>155</v>
      </c>
      <c r="C226" s="62" t="s">
        <v>730</v>
      </c>
      <c r="D226" s="62" t="s">
        <v>731</v>
      </c>
      <c r="E226" s="63" t="s">
        <v>40</v>
      </c>
      <c r="F226" s="62" t="s">
        <v>127</v>
      </c>
      <c r="G226" s="7" t="s">
        <v>94</v>
      </c>
      <c r="H226" s="63" t="s">
        <v>84</v>
      </c>
      <c r="I226" s="98" t="s">
        <v>192</v>
      </c>
      <c r="J226" s="89" t="s">
        <v>74</v>
      </c>
      <c r="K226" s="87" t="s">
        <v>75</v>
      </c>
      <c r="L226" s="62" t="s">
        <v>733</v>
      </c>
      <c r="M226" s="87">
        <v>1</v>
      </c>
      <c r="N226" s="7" t="s">
        <v>149</v>
      </c>
      <c r="O226" s="62" t="s">
        <v>606</v>
      </c>
      <c r="P226" s="93" t="s">
        <v>71</v>
      </c>
      <c r="Q226" s="93" t="s">
        <v>72</v>
      </c>
      <c r="R226" s="7"/>
      <c r="S226" s="52">
        <v>44111</v>
      </c>
      <c r="T226" s="62" t="s">
        <v>181</v>
      </c>
      <c r="U226" s="62">
        <v>4</v>
      </c>
      <c r="V226" s="62">
        <v>2024</v>
      </c>
      <c r="W226" s="62" t="s">
        <v>45</v>
      </c>
      <c r="X226" s="53" t="s">
        <v>46</v>
      </c>
      <c r="Y226" s="5" t="s">
        <v>91</v>
      </c>
      <c r="Z226" s="88" t="s">
        <v>47</v>
      </c>
      <c r="AA226" s="75" t="s">
        <v>92</v>
      </c>
      <c r="AB226" s="88" t="s">
        <v>68</v>
      </c>
      <c r="AC226" s="88" t="s">
        <v>44</v>
      </c>
      <c r="AD226" s="76"/>
      <c r="AE226" s="77"/>
      <c r="AG226" s="7">
        <f t="shared" si="34"/>
        <v>3</v>
      </c>
      <c r="AH226" s="7">
        <f t="shared" si="29"/>
        <v>1</v>
      </c>
      <c r="AI226" s="7">
        <f t="shared" si="30"/>
        <v>1</v>
      </c>
      <c r="AJ226" s="7">
        <f t="shared" si="31"/>
        <v>1</v>
      </c>
      <c r="AL226" s="51">
        <f t="shared" si="33"/>
        <v>6</v>
      </c>
      <c r="AN226" s="2"/>
    </row>
    <row r="227" spans="1:40" ht="31.4" customHeight="1">
      <c r="A227" s="63"/>
      <c r="B227" s="63" t="s">
        <v>155</v>
      </c>
      <c r="C227" s="62" t="s">
        <v>730</v>
      </c>
      <c r="D227" s="62" t="s">
        <v>731</v>
      </c>
      <c r="E227" s="63" t="s">
        <v>40</v>
      </c>
      <c r="F227" s="62" t="s">
        <v>127</v>
      </c>
      <c r="G227" s="7" t="s">
        <v>94</v>
      </c>
      <c r="H227" s="63" t="s">
        <v>84</v>
      </c>
      <c r="I227" s="98" t="s">
        <v>192</v>
      </c>
      <c r="J227" s="89" t="s">
        <v>48</v>
      </c>
      <c r="K227" s="87" t="s">
        <v>140</v>
      </c>
      <c r="L227" s="62" t="s">
        <v>734</v>
      </c>
      <c r="M227" s="87">
        <v>1</v>
      </c>
      <c r="N227" s="7" t="s">
        <v>149</v>
      </c>
      <c r="O227" s="62" t="s">
        <v>735</v>
      </c>
      <c r="P227" s="93" t="s">
        <v>71</v>
      </c>
      <c r="Q227" s="93" t="s">
        <v>72</v>
      </c>
      <c r="R227" s="7"/>
      <c r="S227" s="52">
        <v>44111</v>
      </c>
      <c r="T227" s="62" t="s">
        <v>181</v>
      </c>
      <c r="U227" s="62">
        <v>4</v>
      </c>
      <c r="V227" s="62">
        <v>2024</v>
      </c>
      <c r="W227" s="62" t="s">
        <v>45</v>
      </c>
      <c r="X227" s="53" t="s">
        <v>46</v>
      </c>
      <c r="Y227" s="5" t="s">
        <v>91</v>
      </c>
      <c r="Z227" s="88" t="s">
        <v>47</v>
      </c>
      <c r="AA227" s="75" t="s">
        <v>92</v>
      </c>
      <c r="AB227" s="88" t="s">
        <v>68</v>
      </c>
      <c r="AC227" s="88" t="s">
        <v>44</v>
      </c>
      <c r="AD227" s="76"/>
      <c r="AE227" s="77"/>
      <c r="AG227" s="7">
        <f t="shared" si="34"/>
        <v>3</v>
      </c>
      <c r="AH227" s="7">
        <f t="shared" si="29"/>
        <v>1</v>
      </c>
      <c r="AI227" s="7">
        <f t="shared" si="30"/>
        <v>1</v>
      </c>
      <c r="AJ227" s="7">
        <f t="shared" si="31"/>
        <v>1</v>
      </c>
      <c r="AL227" s="51">
        <f t="shared" si="33"/>
        <v>6</v>
      </c>
      <c r="AN227" s="2"/>
    </row>
    <row r="228" spans="1:40" ht="31.4" customHeight="1">
      <c r="A228" s="63"/>
      <c r="B228" s="63" t="s">
        <v>155</v>
      </c>
      <c r="C228" s="62" t="s">
        <v>730</v>
      </c>
      <c r="D228" s="62" t="s">
        <v>731</v>
      </c>
      <c r="E228" s="63" t="s">
        <v>40</v>
      </c>
      <c r="F228" s="62" t="s">
        <v>127</v>
      </c>
      <c r="G228" s="7" t="s">
        <v>70</v>
      </c>
      <c r="H228" s="63" t="s">
        <v>110</v>
      </c>
      <c r="I228" s="98" t="s">
        <v>52</v>
      </c>
      <c r="J228" s="89" t="s">
        <v>74</v>
      </c>
      <c r="K228" s="87" t="s">
        <v>75</v>
      </c>
      <c r="L228" s="62" t="s">
        <v>736</v>
      </c>
      <c r="M228" s="87">
        <v>1</v>
      </c>
      <c r="N228" s="7" t="s">
        <v>149</v>
      </c>
      <c r="O228" s="62" t="s">
        <v>737</v>
      </c>
      <c r="P228" s="93" t="s">
        <v>71</v>
      </c>
      <c r="Q228" s="93" t="s">
        <v>72</v>
      </c>
      <c r="R228" s="7"/>
      <c r="S228" s="52">
        <v>44111</v>
      </c>
      <c r="T228" s="62" t="s">
        <v>377</v>
      </c>
      <c r="U228" s="62" t="s">
        <v>377</v>
      </c>
      <c r="V228" s="62" t="s">
        <v>377</v>
      </c>
      <c r="W228" s="62" t="s">
        <v>45</v>
      </c>
      <c r="X228" s="53" t="s">
        <v>46</v>
      </c>
      <c r="Y228" s="5" t="s">
        <v>91</v>
      </c>
      <c r="Z228" s="88" t="s">
        <v>47</v>
      </c>
      <c r="AA228" s="75" t="s">
        <v>92</v>
      </c>
      <c r="AB228" s="88" t="s">
        <v>68</v>
      </c>
      <c r="AC228" s="88" t="s">
        <v>44</v>
      </c>
      <c r="AD228" s="76"/>
      <c r="AE228" s="77"/>
      <c r="AG228" s="7">
        <f t="shared" si="34"/>
        <v>3</v>
      </c>
      <c r="AH228" s="7">
        <f t="shared" si="29"/>
        <v>1</v>
      </c>
      <c r="AI228" s="7">
        <f t="shared" si="30"/>
        <v>1</v>
      </c>
      <c r="AJ228" s="7">
        <f t="shared" si="31"/>
        <v>1</v>
      </c>
      <c r="AL228" s="51">
        <f t="shared" si="33"/>
        <v>6</v>
      </c>
      <c r="AN228" s="2"/>
    </row>
    <row r="229" spans="1:40" ht="31.4" customHeight="1">
      <c r="A229" s="63"/>
      <c r="B229" s="63" t="s">
        <v>155</v>
      </c>
      <c r="C229" s="62" t="s">
        <v>730</v>
      </c>
      <c r="D229" s="62" t="s">
        <v>731</v>
      </c>
      <c r="E229" s="63" t="s">
        <v>40</v>
      </c>
      <c r="F229" s="62" t="s">
        <v>127</v>
      </c>
      <c r="G229" s="7" t="s">
        <v>94</v>
      </c>
      <c r="H229" s="63" t="s">
        <v>40</v>
      </c>
      <c r="I229" s="98" t="s">
        <v>738</v>
      </c>
      <c r="J229" s="89" t="s">
        <v>74</v>
      </c>
      <c r="K229" s="87" t="s">
        <v>75</v>
      </c>
      <c r="L229" s="62" t="s">
        <v>739</v>
      </c>
      <c r="M229" s="87">
        <v>1</v>
      </c>
      <c r="N229" s="7" t="s">
        <v>149</v>
      </c>
      <c r="O229" s="62" t="s">
        <v>737</v>
      </c>
      <c r="P229" s="93" t="s">
        <v>71</v>
      </c>
      <c r="Q229" s="93" t="s">
        <v>72</v>
      </c>
      <c r="R229" s="7"/>
      <c r="S229" s="52">
        <v>44111</v>
      </c>
      <c r="T229" s="62" t="s">
        <v>377</v>
      </c>
      <c r="U229" s="62" t="s">
        <v>377</v>
      </c>
      <c r="V229" s="62" t="s">
        <v>377</v>
      </c>
      <c r="W229" s="62" t="s">
        <v>45</v>
      </c>
      <c r="X229" s="53" t="s">
        <v>46</v>
      </c>
      <c r="Y229" s="5" t="s">
        <v>91</v>
      </c>
      <c r="Z229" s="88" t="s">
        <v>47</v>
      </c>
      <c r="AA229" s="75" t="s">
        <v>92</v>
      </c>
      <c r="AB229" s="88" t="s">
        <v>68</v>
      </c>
      <c r="AC229" s="88" t="s">
        <v>44</v>
      </c>
      <c r="AD229" s="76"/>
      <c r="AE229" s="77"/>
      <c r="AG229" s="7">
        <f t="shared" si="34"/>
        <v>3</v>
      </c>
      <c r="AH229" s="7">
        <f t="shared" si="29"/>
        <v>1</v>
      </c>
      <c r="AI229" s="7">
        <f t="shared" si="30"/>
        <v>1</v>
      </c>
      <c r="AJ229" s="7">
        <f t="shared" si="31"/>
        <v>1</v>
      </c>
      <c r="AL229" s="51">
        <f t="shared" si="33"/>
        <v>6</v>
      </c>
      <c r="AN229" s="2"/>
    </row>
    <row r="230" spans="1:40" ht="31.4" customHeight="1">
      <c r="A230" s="63"/>
      <c r="B230" s="63" t="s">
        <v>155</v>
      </c>
      <c r="C230" s="62" t="s">
        <v>730</v>
      </c>
      <c r="D230" s="62" t="s">
        <v>731</v>
      </c>
      <c r="E230" s="63" t="s">
        <v>40</v>
      </c>
      <c r="F230" s="62" t="s">
        <v>127</v>
      </c>
      <c r="G230" s="7" t="s">
        <v>76</v>
      </c>
      <c r="H230" s="63" t="s">
        <v>40</v>
      </c>
      <c r="I230" s="98" t="s">
        <v>738</v>
      </c>
      <c r="J230" s="89" t="s">
        <v>74</v>
      </c>
      <c r="K230" s="87" t="s">
        <v>75</v>
      </c>
      <c r="L230" s="62" t="s">
        <v>740</v>
      </c>
      <c r="M230" s="87">
        <v>1</v>
      </c>
      <c r="N230" s="7" t="s">
        <v>149</v>
      </c>
      <c r="O230" s="62" t="s">
        <v>737</v>
      </c>
      <c r="P230" s="93" t="s">
        <v>71</v>
      </c>
      <c r="Q230" s="93" t="s">
        <v>72</v>
      </c>
      <c r="R230" s="7"/>
      <c r="S230" s="52">
        <v>44111</v>
      </c>
      <c r="T230" s="62" t="s">
        <v>377</v>
      </c>
      <c r="U230" s="62" t="s">
        <v>377</v>
      </c>
      <c r="V230" s="62" t="s">
        <v>377</v>
      </c>
      <c r="W230" s="62" t="s">
        <v>45</v>
      </c>
      <c r="X230" s="53" t="s">
        <v>46</v>
      </c>
      <c r="Y230" s="5" t="s">
        <v>91</v>
      </c>
      <c r="Z230" s="88" t="s">
        <v>47</v>
      </c>
      <c r="AA230" s="75" t="s">
        <v>92</v>
      </c>
      <c r="AB230" s="88" t="s">
        <v>68</v>
      </c>
      <c r="AC230" s="88" t="s">
        <v>44</v>
      </c>
      <c r="AD230" s="76"/>
      <c r="AE230" s="77"/>
      <c r="AG230" s="7">
        <f t="shared" si="34"/>
        <v>3</v>
      </c>
      <c r="AH230" s="7">
        <f t="shared" si="29"/>
        <v>1</v>
      </c>
      <c r="AI230" s="7">
        <f t="shared" si="30"/>
        <v>1</v>
      </c>
      <c r="AJ230" s="7">
        <f t="shared" si="31"/>
        <v>1</v>
      </c>
      <c r="AL230" s="51">
        <f t="shared" si="33"/>
        <v>6</v>
      </c>
      <c r="AN230" s="2"/>
    </row>
    <row r="231" spans="1:40" ht="31.4" customHeight="1">
      <c r="A231" s="63"/>
      <c r="B231" s="63" t="s">
        <v>155</v>
      </c>
      <c r="C231" s="62" t="s">
        <v>730</v>
      </c>
      <c r="D231" s="62" t="s">
        <v>731</v>
      </c>
      <c r="E231" s="63" t="s">
        <v>40</v>
      </c>
      <c r="F231" s="62" t="s">
        <v>127</v>
      </c>
      <c r="G231" s="7"/>
      <c r="H231" s="63"/>
      <c r="I231" s="62"/>
      <c r="J231" s="89" t="s">
        <v>48</v>
      </c>
      <c r="K231" s="87" t="s">
        <v>64</v>
      </c>
      <c r="L231" s="62" t="s">
        <v>741</v>
      </c>
      <c r="M231" s="87">
        <v>15</v>
      </c>
      <c r="N231" s="7" t="s">
        <v>149</v>
      </c>
      <c r="O231" s="62" t="s">
        <v>742</v>
      </c>
      <c r="P231" s="93" t="s">
        <v>71</v>
      </c>
      <c r="Q231" s="93" t="s">
        <v>72</v>
      </c>
      <c r="R231" s="7"/>
      <c r="S231" s="52">
        <v>44127</v>
      </c>
      <c r="T231" s="62" t="s">
        <v>43</v>
      </c>
      <c r="U231" s="62" t="s">
        <v>43</v>
      </c>
      <c r="V231" s="62" t="s">
        <v>43</v>
      </c>
      <c r="W231" s="62" t="s">
        <v>45</v>
      </c>
      <c r="X231" s="53" t="s">
        <v>46</v>
      </c>
      <c r="Y231" s="5" t="s">
        <v>91</v>
      </c>
      <c r="Z231" s="88" t="s">
        <v>47</v>
      </c>
      <c r="AA231" s="75" t="s">
        <v>92</v>
      </c>
      <c r="AB231" s="88" t="s">
        <v>68</v>
      </c>
      <c r="AC231" s="88" t="s">
        <v>44</v>
      </c>
      <c r="AD231" s="76"/>
      <c r="AE231" s="77"/>
      <c r="AG231" s="7">
        <f t="shared" si="34"/>
        <v>3</v>
      </c>
      <c r="AH231" s="7">
        <f t="shared" si="29"/>
        <v>1</v>
      </c>
      <c r="AI231" s="7">
        <f t="shared" si="30"/>
        <v>1</v>
      </c>
      <c r="AJ231" s="7">
        <f t="shared" si="31"/>
        <v>1</v>
      </c>
      <c r="AL231" s="51">
        <f t="shared" si="33"/>
        <v>6</v>
      </c>
      <c r="AN231" s="2"/>
    </row>
    <row r="232" spans="1:40" ht="31.4" customHeight="1">
      <c r="A232" s="63"/>
      <c r="B232" s="63" t="s">
        <v>155</v>
      </c>
      <c r="C232" s="62" t="s">
        <v>730</v>
      </c>
      <c r="D232" s="62" t="s">
        <v>731</v>
      </c>
      <c r="E232" s="63" t="s">
        <v>40</v>
      </c>
      <c r="F232" s="62" t="s">
        <v>127</v>
      </c>
      <c r="G232" s="7"/>
      <c r="H232" s="63"/>
      <c r="I232" s="62"/>
      <c r="J232" s="89" t="s">
        <v>48</v>
      </c>
      <c r="K232" s="87" t="s">
        <v>53</v>
      </c>
      <c r="L232" s="62" t="s">
        <v>743</v>
      </c>
      <c r="M232" s="87">
        <v>17</v>
      </c>
      <c r="N232" s="7" t="s">
        <v>149</v>
      </c>
      <c r="O232" s="62" t="s">
        <v>107</v>
      </c>
      <c r="P232" s="93" t="s">
        <v>71</v>
      </c>
      <c r="Q232" s="93" t="s">
        <v>72</v>
      </c>
      <c r="R232" s="7"/>
      <c r="S232" s="52">
        <v>44127</v>
      </c>
      <c r="T232" s="62" t="s">
        <v>43</v>
      </c>
      <c r="U232" s="62" t="s">
        <v>43</v>
      </c>
      <c r="V232" s="62" t="s">
        <v>43</v>
      </c>
      <c r="W232" s="62" t="s">
        <v>45</v>
      </c>
      <c r="X232" s="53" t="s">
        <v>46</v>
      </c>
      <c r="Y232" s="5" t="s">
        <v>91</v>
      </c>
      <c r="Z232" s="88" t="s">
        <v>47</v>
      </c>
      <c r="AA232" s="75" t="s">
        <v>92</v>
      </c>
      <c r="AB232" s="88" t="s">
        <v>68</v>
      </c>
      <c r="AC232" s="88" t="s">
        <v>44</v>
      </c>
      <c r="AD232" s="76"/>
      <c r="AE232" s="77"/>
      <c r="AG232" s="7">
        <f t="shared" si="34"/>
        <v>3</v>
      </c>
      <c r="AH232" s="7">
        <f t="shared" si="29"/>
        <v>1</v>
      </c>
      <c r="AI232" s="7">
        <f t="shared" si="30"/>
        <v>1</v>
      </c>
      <c r="AJ232" s="7">
        <f t="shared" si="31"/>
        <v>1</v>
      </c>
      <c r="AL232" s="51">
        <f t="shared" si="33"/>
        <v>6</v>
      </c>
      <c r="AN232" s="2"/>
    </row>
    <row r="233" spans="1:40" ht="31.4" customHeight="1">
      <c r="A233" s="63"/>
      <c r="B233" s="63" t="s">
        <v>155</v>
      </c>
      <c r="C233" s="62" t="s">
        <v>730</v>
      </c>
      <c r="D233" s="62" t="s">
        <v>731</v>
      </c>
      <c r="E233" s="63" t="s">
        <v>40</v>
      </c>
      <c r="F233" s="62" t="s">
        <v>127</v>
      </c>
      <c r="G233" s="7"/>
      <c r="H233" s="63"/>
      <c r="I233" s="62"/>
      <c r="J233" s="89" t="s">
        <v>48</v>
      </c>
      <c r="K233" s="87" t="s">
        <v>82</v>
      </c>
      <c r="L233" s="62" t="s">
        <v>744</v>
      </c>
      <c r="M233" s="87">
        <v>42</v>
      </c>
      <c r="N233" s="7" t="s">
        <v>149</v>
      </c>
      <c r="O233" s="62" t="s">
        <v>745</v>
      </c>
      <c r="P233" s="93" t="s">
        <v>71</v>
      </c>
      <c r="Q233" s="93" t="s">
        <v>72</v>
      </c>
      <c r="R233" s="7"/>
      <c r="S233" s="52">
        <v>44127</v>
      </c>
      <c r="T233" s="62" t="s">
        <v>43</v>
      </c>
      <c r="U233" s="62" t="s">
        <v>43</v>
      </c>
      <c r="V233" s="62" t="s">
        <v>43</v>
      </c>
      <c r="W233" s="62" t="s">
        <v>45</v>
      </c>
      <c r="X233" s="53" t="s">
        <v>46</v>
      </c>
      <c r="Y233" s="5" t="s">
        <v>91</v>
      </c>
      <c r="Z233" s="88" t="s">
        <v>47</v>
      </c>
      <c r="AA233" s="75" t="s">
        <v>92</v>
      </c>
      <c r="AB233" s="88" t="s">
        <v>68</v>
      </c>
      <c r="AC233" s="88" t="s">
        <v>44</v>
      </c>
      <c r="AD233" s="76"/>
      <c r="AE233" s="77"/>
      <c r="AG233" s="7">
        <f t="shared" si="34"/>
        <v>3</v>
      </c>
      <c r="AH233" s="7">
        <f t="shared" si="29"/>
        <v>1</v>
      </c>
      <c r="AI233" s="7">
        <f t="shared" si="30"/>
        <v>1</v>
      </c>
      <c r="AJ233" s="7">
        <f t="shared" si="31"/>
        <v>1</v>
      </c>
      <c r="AL233" s="51">
        <f t="shared" si="33"/>
        <v>6</v>
      </c>
      <c r="AN233" s="2"/>
    </row>
    <row r="234" spans="1:40" ht="31.4" customHeight="1">
      <c r="A234" s="63"/>
      <c r="B234" s="63" t="s">
        <v>155</v>
      </c>
      <c r="C234" s="62" t="s">
        <v>730</v>
      </c>
      <c r="D234" s="62" t="s">
        <v>731</v>
      </c>
      <c r="E234" s="63" t="s">
        <v>40</v>
      </c>
      <c r="F234" s="62" t="s">
        <v>127</v>
      </c>
      <c r="G234" s="7"/>
      <c r="H234" s="63"/>
      <c r="I234" s="62"/>
      <c r="J234" s="89" t="s">
        <v>48</v>
      </c>
      <c r="K234" s="87" t="s">
        <v>82</v>
      </c>
      <c r="L234" s="62" t="s">
        <v>746</v>
      </c>
      <c r="M234" s="87">
        <v>32</v>
      </c>
      <c r="N234" s="7" t="s">
        <v>149</v>
      </c>
      <c r="O234" s="62"/>
      <c r="P234" s="93" t="s">
        <v>71</v>
      </c>
      <c r="Q234" s="93" t="s">
        <v>72</v>
      </c>
      <c r="R234" s="7"/>
      <c r="S234" s="52">
        <v>44127</v>
      </c>
      <c r="T234" s="62" t="s">
        <v>43</v>
      </c>
      <c r="U234" s="62" t="s">
        <v>43</v>
      </c>
      <c r="V234" s="62" t="s">
        <v>43</v>
      </c>
      <c r="W234" s="62" t="s">
        <v>45</v>
      </c>
      <c r="X234" s="53" t="s">
        <v>46</v>
      </c>
      <c r="Y234" s="5" t="s">
        <v>91</v>
      </c>
      <c r="Z234" s="88" t="s">
        <v>47</v>
      </c>
      <c r="AA234" s="75" t="s">
        <v>92</v>
      </c>
      <c r="AB234" s="88" t="s">
        <v>68</v>
      </c>
      <c r="AC234" s="88" t="s">
        <v>44</v>
      </c>
      <c r="AD234" s="76"/>
      <c r="AE234" s="77"/>
      <c r="AG234" s="7">
        <f t="shared" si="34"/>
        <v>3</v>
      </c>
      <c r="AH234" s="7">
        <f t="shared" si="29"/>
        <v>1</v>
      </c>
      <c r="AI234" s="7">
        <f t="shared" si="30"/>
        <v>1</v>
      </c>
      <c r="AJ234" s="7">
        <f t="shared" si="31"/>
        <v>1</v>
      </c>
      <c r="AL234" s="51">
        <f t="shared" si="33"/>
        <v>6</v>
      </c>
      <c r="AN234" s="2"/>
    </row>
    <row r="235" spans="1:40" ht="31.4" customHeight="1">
      <c r="A235" s="63"/>
      <c r="B235" s="63" t="s">
        <v>155</v>
      </c>
      <c r="C235" s="62" t="s">
        <v>730</v>
      </c>
      <c r="D235" s="62" t="s">
        <v>731</v>
      </c>
      <c r="E235" s="63" t="s">
        <v>40</v>
      </c>
      <c r="F235" s="62" t="s">
        <v>127</v>
      </c>
      <c r="G235" s="7"/>
      <c r="H235" s="63"/>
      <c r="I235" s="62"/>
      <c r="J235" s="89" t="s">
        <v>48</v>
      </c>
      <c r="K235" s="87" t="s">
        <v>55</v>
      </c>
      <c r="L235" s="62" t="s">
        <v>747</v>
      </c>
      <c r="M235" s="87">
        <v>96</v>
      </c>
      <c r="N235" s="7" t="s">
        <v>149</v>
      </c>
      <c r="O235" s="62" t="s">
        <v>748</v>
      </c>
      <c r="P235" s="93" t="s">
        <v>71</v>
      </c>
      <c r="Q235" s="93" t="s">
        <v>72</v>
      </c>
      <c r="R235" s="7"/>
      <c r="S235" s="52">
        <v>44111</v>
      </c>
      <c r="T235" s="62" t="s">
        <v>43</v>
      </c>
      <c r="U235" s="62" t="s">
        <v>43</v>
      </c>
      <c r="V235" s="62" t="s">
        <v>43</v>
      </c>
      <c r="W235" s="62" t="s">
        <v>45</v>
      </c>
      <c r="X235" s="53" t="s">
        <v>46</v>
      </c>
      <c r="Y235" s="5" t="s">
        <v>158</v>
      </c>
      <c r="Z235" s="88" t="s">
        <v>47</v>
      </c>
      <c r="AA235" s="75" t="s">
        <v>92</v>
      </c>
      <c r="AB235" s="88" t="s">
        <v>68</v>
      </c>
      <c r="AC235" s="88" t="s">
        <v>44</v>
      </c>
      <c r="AD235" s="76"/>
      <c r="AE235" s="77"/>
      <c r="AG235" s="7">
        <f t="shared" si="34"/>
        <v>3</v>
      </c>
      <c r="AH235" s="7">
        <f t="shared" si="29"/>
        <v>3</v>
      </c>
      <c r="AI235" s="7">
        <f t="shared" si="30"/>
        <v>1</v>
      </c>
      <c r="AJ235" s="7">
        <f t="shared" si="31"/>
        <v>1</v>
      </c>
      <c r="AL235" s="51">
        <f t="shared" si="33"/>
        <v>8</v>
      </c>
      <c r="AN235" s="2"/>
    </row>
    <row r="236" spans="1:40" ht="31.4" customHeight="1">
      <c r="A236" s="63"/>
      <c r="B236" s="63" t="s">
        <v>155</v>
      </c>
      <c r="C236" s="62" t="s">
        <v>730</v>
      </c>
      <c r="D236" s="62" t="s">
        <v>731</v>
      </c>
      <c r="E236" s="63" t="s">
        <v>40</v>
      </c>
      <c r="F236" s="62" t="s">
        <v>127</v>
      </c>
      <c r="G236" s="7" t="s">
        <v>94</v>
      </c>
      <c r="H236" s="63"/>
      <c r="I236" s="62" t="s">
        <v>749</v>
      </c>
      <c r="J236" s="89" t="s">
        <v>48</v>
      </c>
      <c r="K236" s="87" t="s">
        <v>51</v>
      </c>
      <c r="L236" s="62" t="s">
        <v>750</v>
      </c>
      <c r="M236" s="87">
        <v>1</v>
      </c>
      <c r="N236" s="7" t="s">
        <v>149</v>
      </c>
      <c r="O236" s="62" t="s">
        <v>623</v>
      </c>
      <c r="P236" s="93" t="s">
        <v>71</v>
      </c>
      <c r="Q236" s="93" t="s">
        <v>72</v>
      </c>
      <c r="R236" s="7"/>
      <c r="S236" s="52">
        <v>44127</v>
      </c>
      <c r="T236" s="62"/>
      <c r="U236" s="62"/>
      <c r="V236" s="62"/>
      <c r="W236" s="62" t="s">
        <v>45</v>
      </c>
      <c r="X236" s="53" t="s">
        <v>46</v>
      </c>
      <c r="Y236" s="5" t="s">
        <v>91</v>
      </c>
      <c r="Z236" s="88" t="s">
        <v>47</v>
      </c>
      <c r="AA236" s="75" t="s">
        <v>92</v>
      </c>
      <c r="AB236" s="88" t="s">
        <v>68</v>
      </c>
      <c r="AC236" s="88" t="s">
        <v>44</v>
      </c>
      <c r="AD236" s="76"/>
      <c r="AE236" s="77"/>
      <c r="AG236" s="7">
        <f t="shared" si="34"/>
        <v>3</v>
      </c>
      <c r="AH236" s="7">
        <f t="shared" si="29"/>
        <v>1</v>
      </c>
      <c r="AI236" s="7">
        <f t="shared" si="30"/>
        <v>1</v>
      </c>
      <c r="AJ236" s="7">
        <f t="shared" si="31"/>
        <v>1</v>
      </c>
      <c r="AL236" s="51">
        <f t="shared" si="33"/>
        <v>6</v>
      </c>
      <c r="AN236" s="2"/>
    </row>
    <row r="237" spans="1:40" ht="31.4" customHeight="1">
      <c r="A237" s="63"/>
      <c r="B237" s="63" t="s">
        <v>155</v>
      </c>
      <c r="C237" s="62" t="s">
        <v>730</v>
      </c>
      <c r="D237" s="62" t="s">
        <v>731</v>
      </c>
      <c r="E237" s="63" t="s">
        <v>40</v>
      </c>
      <c r="F237" s="62" t="s">
        <v>127</v>
      </c>
      <c r="G237" s="7"/>
      <c r="H237" s="63"/>
      <c r="I237" s="62"/>
      <c r="J237" s="87" t="s">
        <v>108</v>
      </c>
      <c r="K237" s="87" t="s">
        <v>108</v>
      </c>
      <c r="L237" s="62" t="s">
        <v>751</v>
      </c>
      <c r="M237" s="87">
        <v>12</v>
      </c>
      <c r="N237" s="7"/>
      <c r="O237" s="62"/>
      <c r="P237" s="93" t="s">
        <v>71</v>
      </c>
      <c r="Q237" s="93" t="s">
        <v>72</v>
      </c>
      <c r="R237" s="7"/>
      <c r="S237" s="52">
        <v>44127</v>
      </c>
      <c r="T237" s="62" t="s">
        <v>43</v>
      </c>
      <c r="U237" s="62" t="s">
        <v>43</v>
      </c>
      <c r="V237" s="62" t="s">
        <v>43</v>
      </c>
      <c r="W237" s="62" t="s">
        <v>45</v>
      </c>
      <c r="X237" s="53" t="s">
        <v>46</v>
      </c>
      <c r="Y237" s="5" t="s">
        <v>91</v>
      </c>
      <c r="Z237" s="88" t="s">
        <v>47</v>
      </c>
      <c r="AA237" s="75" t="s">
        <v>92</v>
      </c>
      <c r="AB237" s="88" t="s">
        <v>68</v>
      </c>
      <c r="AC237" s="88" t="s">
        <v>44</v>
      </c>
      <c r="AD237" s="76"/>
      <c r="AE237" s="77"/>
      <c r="AG237" s="7">
        <f t="shared" si="34"/>
        <v>3</v>
      </c>
      <c r="AH237" s="7">
        <f t="shared" si="29"/>
        <v>1</v>
      </c>
      <c r="AI237" s="7">
        <f t="shared" si="30"/>
        <v>1</v>
      </c>
      <c r="AJ237" s="7">
        <f t="shared" si="31"/>
        <v>1</v>
      </c>
      <c r="AL237" s="51">
        <f t="shared" si="33"/>
        <v>6</v>
      </c>
      <c r="AN237" s="2"/>
    </row>
    <row r="238" spans="1:40" ht="31.4" customHeight="1">
      <c r="A238" s="63"/>
      <c r="B238" s="63" t="s">
        <v>155</v>
      </c>
      <c r="C238" s="62" t="s">
        <v>730</v>
      </c>
      <c r="D238" s="62" t="s">
        <v>731</v>
      </c>
      <c r="E238" s="63" t="s">
        <v>40</v>
      </c>
      <c r="F238" s="62" t="s">
        <v>127</v>
      </c>
      <c r="G238" s="7"/>
      <c r="H238" s="63"/>
      <c r="I238" s="62"/>
      <c r="J238" s="91" t="s">
        <v>48</v>
      </c>
      <c r="K238" s="87" t="s">
        <v>109</v>
      </c>
      <c r="L238" s="62" t="s">
        <v>752</v>
      </c>
      <c r="M238" s="87">
        <v>1</v>
      </c>
      <c r="N238" s="7"/>
      <c r="O238" s="62"/>
      <c r="P238" s="93" t="s">
        <v>71</v>
      </c>
      <c r="Q238" s="93" t="s">
        <v>72</v>
      </c>
      <c r="R238" s="7"/>
      <c r="S238" s="52">
        <v>44127</v>
      </c>
      <c r="T238" s="62" t="s">
        <v>43</v>
      </c>
      <c r="U238" s="62" t="s">
        <v>43</v>
      </c>
      <c r="V238" s="62" t="s">
        <v>43</v>
      </c>
      <c r="W238" s="62" t="s">
        <v>45</v>
      </c>
      <c r="X238" s="53" t="s">
        <v>46</v>
      </c>
      <c r="Y238" s="5" t="s">
        <v>91</v>
      </c>
      <c r="Z238" s="88" t="s">
        <v>47</v>
      </c>
      <c r="AA238" s="75" t="s">
        <v>92</v>
      </c>
      <c r="AB238" s="88" t="s">
        <v>68</v>
      </c>
      <c r="AC238" s="88" t="s">
        <v>44</v>
      </c>
      <c r="AD238" s="76"/>
      <c r="AE238" s="77"/>
      <c r="AG238" s="7">
        <f t="shared" si="34"/>
        <v>3</v>
      </c>
      <c r="AH238" s="7">
        <f t="shared" si="29"/>
        <v>1</v>
      </c>
      <c r="AI238" s="7">
        <f t="shared" si="30"/>
        <v>1</v>
      </c>
      <c r="AJ238" s="7">
        <f t="shared" si="31"/>
        <v>1</v>
      </c>
      <c r="AL238" s="51">
        <f t="shared" si="33"/>
        <v>6</v>
      </c>
      <c r="AN238" s="2"/>
    </row>
    <row r="239" spans="1:40" ht="31.4" customHeight="1">
      <c r="A239" s="63"/>
      <c r="B239" s="63" t="s">
        <v>155</v>
      </c>
      <c r="C239" s="62" t="s">
        <v>730</v>
      </c>
      <c r="D239" s="62" t="s">
        <v>731</v>
      </c>
      <c r="E239" s="63" t="s">
        <v>40</v>
      </c>
      <c r="F239" s="62" t="s">
        <v>127</v>
      </c>
      <c r="G239" s="7" t="s">
        <v>70</v>
      </c>
      <c r="H239" s="63"/>
      <c r="I239" s="62"/>
      <c r="J239" s="91" t="s">
        <v>48</v>
      </c>
      <c r="K239" s="87" t="s">
        <v>109</v>
      </c>
      <c r="L239" s="62" t="s">
        <v>753</v>
      </c>
      <c r="M239" s="87">
        <v>1</v>
      </c>
      <c r="N239" s="7"/>
      <c r="O239" s="62"/>
      <c r="P239" s="93" t="s">
        <v>71</v>
      </c>
      <c r="Q239" s="93" t="s">
        <v>72</v>
      </c>
      <c r="R239" s="7"/>
      <c r="S239" s="52">
        <v>44127</v>
      </c>
      <c r="T239" s="62" t="s">
        <v>43</v>
      </c>
      <c r="U239" s="62" t="s">
        <v>43</v>
      </c>
      <c r="V239" s="62" t="s">
        <v>43</v>
      </c>
      <c r="W239" s="62" t="s">
        <v>45</v>
      </c>
      <c r="X239" s="53" t="s">
        <v>46</v>
      </c>
      <c r="Y239" s="5" t="s">
        <v>91</v>
      </c>
      <c r="Z239" s="88" t="s">
        <v>47</v>
      </c>
      <c r="AA239" s="75" t="s">
        <v>92</v>
      </c>
      <c r="AB239" s="88" t="s">
        <v>68</v>
      </c>
      <c r="AC239" s="88" t="s">
        <v>44</v>
      </c>
      <c r="AD239" s="76"/>
      <c r="AE239" s="77"/>
      <c r="AG239" s="7">
        <f t="shared" si="34"/>
        <v>3</v>
      </c>
      <c r="AH239" s="7">
        <f t="shared" si="29"/>
        <v>1</v>
      </c>
      <c r="AI239" s="7">
        <f t="shared" si="30"/>
        <v>1</v>
      </c>
      <c r="AJ239" s="7">
        <f t="shared" si="31"/>
        <v>1</v>
      </c>
      <c r="AL239" s="51">
        <f t="shared" si="33"/>
        <v>6</v>
      </c>
      <c r="AN239" s="2"/>
    </row>
    <row r="240" spans="1:40" ht="31.4" customHeight="1">
      <c r="A240" s="63"/>
      <c r="B240" s="63" t="s">
        <v>155</v>
      </c>
      <c r="C240" s="62" t="s">
        <v>730</v>
      </c>
      <c r="D240" s="62" t="s">
        <v>731</v>
      </c>
      <c r="E240" s="63" t="s">
        <v>40</v>
      </c>
      <c r="F240" s="62" t="s">
        <v>127</v>
      </c>
      <c r="G240" s="7" t="s">
        <v>70</v>
      </c>
      <c r="H240" s="63"/>
      <c r="I240" s="62" t="s">
        <v>754</v>
      </c>
      <c r="J240" s="91" t="s">
        <v>48</v>
      </c>
      <c r="K240" s="87" t="s">
        <v>109</v>
      </c>
      <c r="L240" s="62" t="s">
        <v>755</v>
      </c>
      <c r="M240" s="87">
        <v>1</v>
      </c>
      <c r="N240" s="7"/>
      <c r="O240" s="62"/>
      <c r="P240" s="93" t="s">
        <v>71</v>
      </c>
      <c r="Q240" s="93" t="s">
        <v>72</v>
      </c>
      <c r="R240" s="7"/>
      <c r="S240" s="52">
        <v>44127</v>
      </c>
      <c r="T240" s="62" t="s">
        <v>43</v>
      </c>
      <c r="U240" s="62" t="s">
        <v>43</v>
      </c>
      <c r="V240" s="62" t="s">
        <v>43</v>
      </c>
      <c r="W240" s="62" t="s">
        <v>45</v>
      </c>
      <c r="X240" s="53" t="s">
        <v>46</v>
      </c>
      <c r="Y240" s="5" t="s">
        <v>91</v>
      </c>
      <c r="Z240" s="88" t="s">
        <v>47</v>
      </c>
      <c r="AA240" s="75" t="s">
        <v>92</v>
      </c>
      <c r="AB240" s="88" t="s">
        <v>68</v>
      </c>
      <c r="AC240" s="88" t="s">
        <v>44</v>
      </c>
      <c r="AD240" s="76"/>
      <c r="AE240" s="77"/>
      <c r="AG240" s="7">
        <f t="shared" si="34"/>
        <v>3</v>
      </c>
      <c r="AH240" s="7">
        <f t="shared" si="29"/>
        <v>1</v>
      </c>
      <c r="AI240" s="7">
        <f t="shared" si="30"/>
        <v>1</v>
      </c>
      <c r="AJ240" s="7">
        <f t="shared" si="31"/>
        <v>1</v>
      </c>
      <c r="AL240" s="51">
        <f t="shared" si="33"/>
        <v>6</v>
      </c>
      <c r="AN240" s="2"/>
    </row>
    <row r="241" spans="1:57" ht="50.15" customHeight="1">
      <c r="A241" s="63"/>
      <c r="B241" s="63" t="s">
        <v>155</v>
      </c>
      <c r="C241" s="62" t="s">
        <v>730</v>
      </c>
      <c r="D241" s="62" t="s">
        <v>731</v>
      </c>
      <c r="E241" s="63" t="s">
        <v>40</v>
      </c>
      <c r="F241" s="62" t="s">
        <v>127</v>
      </c>
      <c r="G241" s="7" t="s">
        <v>70</v>
      </c>
      <c r="H241" s="63"/>
      <c r="I241" s="62"/>
      <c r="J241" s="91" t="s">
        <v>48</v>
      </c>
      <c r="K241" s="87" t="s">
        <v>109</v>
      </c>
      <c r="L241" s="62" t="s">
        <v>756</v>
      </c>
      <c r="M241" s="87">
        <v>1</v>
      </c>
      <c r="N241" s="7"/>
      <c r="O241" s="62"/>
      <c r="P241" s="93" t="s">
        <v>71</v>
      </c>
      <c r="Q241" s="93" t="s">
        <v>72</v>
      </c>
      <c r="R241" s="7"/>
      <c r="S241" s="52">
        <v>44127</v>
      </c>
      <c r="T241" s="62" t="s">
        <v>43</v>
      </c>
      <c r="U241" s="62" t="s">
        <v>43</v>
      </c>
      <c r="V241" s="62" t="s">
        <v>43</v>
      </c>
      <c r="W241" s="62" t="s">
        <v>45</v>
      </c>
      <c r="X241" s="53" t="s">
        <v>46</v>
      </c>
      <c r="Y241" s="5" t="s">
        <v>91</v>
      </c>
      <c r="Z241" s="88" t="s">
        <v>97</v>
      </c>
      <c r="AA241" s="75" t="s">
        <v>104</v>
      </c>
      <c r="AB241" s="88" t="s">
        <v>68</v>
      </c>
      <c r="AC241" s="88" t="s">
        <v>44</v>
      </c>
      <c r="AD241" s="76"/>
      <c r="AE241" s="77"/>
      <c r="AG241" s="7">
        <f t="shared" si="34"/>
        <v>3</v>
      </c>
      <c r="AH241" s="7">
        <f t="shared" si="29"/>
        <v>1</v>
      </c>
      <c r="AI241" s="7">
        <f t="shared" si="30"/>
        <v>3</v>
      </c>
      <c r="AJ241" s="7">
        <f t="shared" si="31"/>
        <v>5</v>
      </c>
      <c r="AL241" s="51">
        <f t="shared" si="33"/>
        <v>12</v>
      </c>
      <c r="AN241" s="2"/>
    </row>
    <row r="242" spans="1:57" ht="31.4" customHeight="1">
      <c r="A242" s="63"/>
      <c r="B242" s="63" t="s">
        <v>155</v>
      </c>
      <c r="C242" s="62" t="s">
        <v>730</v>
      </c>
      <c r="D242" s="62" t="s">
        <v>731</v>
      </c>
      <c r="E242" s="63" t="s">
        <v>40</v>
      </c>
      <c r="F242" s="62" t="s">
        <v>127</v>
      </c>
      <c r="G242" s="7"/>
      <c r="H242" s="63"/>
      <c r="I242" s="62"/>
      <c r="J242" s="89" t="s">
        <v>41</v>
      </c>
      <c r="K242" s="87" t="s">
        <v>42</v>
      </c>
      <c r="L242" s="62" t="s">
        <v>757</v>
      </c>
      <c r="M242" s="87">
        <v>1</v>
      </c>
      <c r="N242" s="7" t="s">
        <v>105</v>
      </c>
      <c r="O242" s="62">
        <v>2001</v>
      </c>
      <c r="P242" s="93"/>
      <c r="Q242" s="93"/>
      <c r="R242" s="7"/>
      <c r="S242" s="52"/>
      <c r="T242" s="62" t="s">
        <v>43</v>
      </c>
      <c r="U242" s="62" t="s">
        <v>43</v>
      </c>
      <c r="V242" s="62" t="s">
        <v>43</v>
      </c>
      <c r="W242" s="62" t="s">
        <v>45</v>
      </c>
      <c r="X242" s="53" t="s">
        <v>46</v>
      </c>
      <c r="Y242" s="5" t="s">
        <v>91</v>
      </c>
      <c r="Z242" s="88" t="s">
        <v>47</v>
      </c>
      <c r="AA242" s="75" t="s">
        <v>92</v>
      </c>
      <c r="AB242" s="88" t="s">
        <v>68</v>
      </c>
      <c r="AC242" s="88" t="s">
        <v>45</v>
      </c>
      <c r="AD242" s="76"/>
      <c r="AE242" s="91" t="s">
        <v>525</v>
      </c>
      <c r="AG242" s="7">
        <f t="shared" si="34"/>
        <v>3</v>
      </c>
      <c r="AH242" s="7">
        <f t="shared" si="29"/>
        <v>1</v>
      </c>
      <c r="AI242" s="7">
        <f t="shared" si="30"/>
        <v>1</v>
      </c>
      <c r="AJ242" s="7">
        <f t="shared" si="31"/>
        <v>1</v>
      </c>
      <c r="AL242" s="51">
        <f t="shared" si="33"/>
        <v>6</v>
      </c>
      <c r="AN242" s="2"/>
    </row>
    <row r="243" spans="1:57" ht="31.4" customHeight="1">
      <c r="A243" s="63"/>
      <c r="B243" s="63" t="s">
        <v>155</v>
      </c>
      <c r="C243" s="62" t="s">
        <v>730</v>
      </c>
      <c r="D243" s="62" t="s">
        <v>731</v>
      </c>
      <c r="E243" s="63" t="s">
        <v>40</v>
      </c>
      <c r="F243" s="62" t="s">
        <v>127</v>
      </c>
      <c r="G243" s="7"/>
      <c r="H243" s="63"/>
      <c r="I243" s="62"/>
      <c r="J243" s="89" t="s">
        <v>41</v>
      </c>
      <c r="K243" s="87" t="s">
        <v>42</v>
      </c>
      <c r="L243" s="62" t="s">
        <v>758</v>
      </c>
      <c r="M243" s="87">
        <v>1</v>
      </c>
      <c r="N243" s="7" t="s">
        <v>105</v>
      </c>
      <c r="O243" s="62" t="s">
        <v>759</v>
      </c>
      <c r="P243" s="93"/>
      <c r="Q243" s="93"/>
      <c r="R243" s="7"/>
      <c r="S243" s="52"/>
      <c r="T243" s="62" t="s">
        <v>43</v>
      </c>
      <c r="U243" s="62" t="s">
        <v>43</v>
      </c>
      <c r="V243" s="62" t="s">
        <v>43</v>
      </c>
      <c r="W243" s="62" t="s">
        <v>45</v>
      </c>
      <c r="X243" s="53" t="s">
        <v>46</v>
      </c>
      <c r="Y243" s="5" t="s">
        <v>91</v>
      </c>
      <c r="Z243" s="88" t="s">
        <v>47</v>
      </c>
      <c r="AA243" s="75" t="s">
        <v>92</v>
      </c>
      <c r="AB243" s="88" t="s">
        <v>68</v>
      </c>
      <c r="AC243" s="88" t="s">
        <v>44</v>
      </c>
      <c r="AD243" s="76"/>
      <c r="AE243" s="77"/>
      <c r="AG243" s="7">
        <f t="shared" si="34"/>
        <v>3</v>
      </c>
      <c r="AH243" s="7">
        <f t="shared" si="29"/>
        <v>1</v>
      </c>
      <c r="AI243" s="7">
        <f t="shared" si="30"/>
        <v>1</v>
      </c>
      <c r="AJ243" s="7">
        <f t="shared" si="31"/>
        <v>1</v>
      </c>
      <c r="AL243" s="51">
        <f t="shared" si="33"/>
        <v>6</v>
      </c>
      <c r="AN243" s="2"/>
    </row>
    <row r="244" spans="1:57" ht="31.4" customHeight="1">
      <c r="A244" s="63"/>
      <c r="B244" s="63" t="s">
        <v>155</v>
      </c>
      <c r="C244" s="62" t="s">
        <v>730</v>
      </c>
      <c r="D244" s="62" t="s">
        <v>731</v>
      </c>
      <c r="E244" s="63" t="s">
        <v>57</v>
      </c>
      <c r="F244" s="62" t="s">
        <v>143</v>
      </c>
      <c r="G244" s="7"/>
      <c r="H244" s="63"/>
      <c r="I244" s="62"/>
      <c r="J244" s="89" t="s">
        <v>48</v>
      </c>
      <c r="K244" s="87" t="s">
        <v>53</v>
      </c>
      <c r="L244" s="62" t="s">
        <v>760</v>
      </c>
      <c r="M244" s="87">
        <v>8</v>
      </c>
      <c r="N244" s="7" t="s">
        <v>119</v>
      </c>
      <c r="O244" s="62" t="s">
        <v>193</v>
      </c>
      <c r="P244" s="93" t="s">
        <v>62</v>
      </c>
      <c r="Q244" s="93" t="s">
        <v>157</v>
      </c>
      <c r="R244" s="7"/>
      <c r="S244" s="52"/>
      <c r="T244" s="62" t="s">
        <v>43</v>
      </c>
      <c r="U244" s="62" t="s">
        <v>43</v>
      </c>
      <c r="V244" s="62" t="s">
        <v>43</v>
      </c>
      <c r="W244" s="62" t="s">
        <v>45</v>
      </c>
      <c r="X244" s="53" t="s">
        <v>46</v>
      </c>
      <c r="Y244" s="5" t="s">
        <v>158</v>
      </c>
      <c r="Z244" s="88" t="s">
        <v>47</v>
      </c>
      <c r="AA244" s="75" t="s">
        <v>92</v>
      </c>
      <c r="AB244" s="88" t="s">
        <v>83</v>
      </c>
      <c r="AC244" s="88" t="s">
        <v>44</v>
      </c>
      <c r="AD244" s="76"/>
      <c r="AE244" s="77"/>
      <c r="AG244" s="7">
        <f t="shared" si="34"/>
        <v>3</v>
      </c>
      <c r="AH244" s="7">
        <f t="shared" si="29"/>
        <v>3</v>
      </c>
      <c r="AI244" s="7">
        <f t="shared" si="30"/>
        <v>1</v>
      </c>
      <c r="AJ244" s="7">
        <f t="shared" si="31"/>
        <v>1</v>
      </c>
      <c r="AL244" s="51">
        <f t="shared" si="33"/>
        <v>8</v>
      </c>
      <c r="AN244" s="2"/>
    </row>
    <row r="245" spans="1:57" ht="31.4" customHeight="1">
      <c r="A245" s="63"/>
      <c r="B245" s="63" t="s">
        <v>155</v>
      </c>
      <c r="C245" s="62" t="s">
        <v>730</v>
      </c>
      <c r="D245" s="62" t="s">
        <v>731</v>
      </c>
      <c r="E245" s="63" t="s">
        <v>57</v>
      </c>
      <c r="F245" s="62" t="s">
        <v>143</v>
      </c>
      <c r="G245" s="7"/>
      <c r="H245" s="63"/>
      <c r="I245" s="62"/>
      <c r="J245" s="89" t="s">
        <v>48</v>
      </c>
      <c r="K245" s="87" t="s">
        <v>64</v>
      </c>
      <c r="L245" s="62" t="s">
        <v>761</v>
      </c>
      <c r="M245" s="87">
        <v>8</v>
      </c>
      <c r="N245" s="7" t="s">
        <v>119</v>
      </c>
      <c r="O245" s="62" t="s">
        <v>194</v>
      </c>
      <c r="P245" s="93" t="s">
        <v>62</v>
      </c>
      <c r="Q245" s="93" t="s">
        <v>157</v>
      </c>
      <c r="R245" s="7"/>
      <c r="S245" s="52"/>
      <c r="T245" s="62" t="s">
        <v>43</v>
      </c>
      <c r="U245" s="62" t="s">
        <v>43</v>
      </c>
      <c r="V245" s="62" t="s">
        <v>43</v>
      </c>
      <c r="W245" s="62" t="s">
        <v>45</v>
      </c>
      <c r="X245" s="53" t="s">
        <v>46</v>
      </c>
      <c r="Y245" s="5" t="s">
        <v>158</v>
      </c>
      <c r="Z245" s="88" t="s">
        <v>47</v>
      </c>
      <c r="AA245" s="75" t="s">
        <v>92</v>
      </c>
      <c r="AB245" s="88" t="s">
        <v>83</v>
      </c>
      <c r="AC245" s="88" t="s">
        <v>44</v>
      </c>
      <c r="AD245" s="76"/>
      <c r="AE245" s="77"/>
      <c r="AG245" s="7">
        <f t="shared" si="34"/>
        <v>3</v>
      </c>
      <c r="AH245" s="7">
        <f t="shared" si="29"/>
        <v>3</v>
      </c>
      <c r="AI245" s="7">
        <f t="shared" si="30"/>
        <v>1</v>
      </c>
      <c r="AJ245" s="7">
        <f t="shared" si="31"/>
        <v>1</v>
      </c>
      <c r="AL245" s="51">
        <f t="shared" si="33"/>
        <v>8</v>
      </c>
      <c r="AN245" s="2"/>
    </row>
    <row r="246" spans="1:57" ht="31.4" customHeight="1">
      <c r="A246" s="63"/>
      <c r="B246" s="63" t="s">
        <v>155</v>
      </c>
      <c r="C246" s="62" t="s">
        <v>730</v>
      </c>
      <c r="D246" s="62" t="s">
        <v>731</v>
      </c>
      <c r="E246" s="63" t="s">
        <v>57</v>
      </c>
      <c r="F246" s="62" t="s">
        <v>143</v>
      </c>
      <c r="G246" s="7"/>
      <c r="H246" s="63"/>
      <c r="I246" s="62"/>
      <c r="J246" s="89" t="s">
        <v>48</v>
      </c>
      <c r="K246" s="87" t="s">
        <v>49</v>
      </c>
      <c r="L246" s="62" t="s">
        <v>762</v>
      </c>
      <c r="M246" s="87">
        <v>1</v>
      </c>
      <c r="N246" s="7" t="s">
        <v>119</v>
      </c>
      <c r="O246" s="62" t="s">
        <v>763</v>
      </c>
      <c r="P246" s="93" t="s">
        <v>62</v>
      </c>
      <c r="Q246" s="93" t="s">
        <v>157</v>
      </c>
      <c r="R246" s="7"/>
      <c r="S246" s="52"/>
      <c r="T246" s="62" t="s">
        <v>139</v>
      </c>
      <c r="U246" s="62">
        <v>1</v>
      </c>
      <c r="V246" s="62">
        <v>2021</v>
      </c>
      <c r="W246" s="62" t="s">
        <v>45</v>
      </c>
      <c r="X246" s="53" t="s">
        <v>46</v>
      </c>
      <c r="Y246" s="5" t="s">
        <v>91</v>
      </c>
      <c r="Z246" s="88" t="s">
        <v>47</v>
      </c>
      <c r="AA246" s="75" t="s">
        <v>92</v>
      </c>
      <c r="AB246" s="88" t="s">
        <v>83</v>
      </c>
      <c r="AC246" s="88" t="s">
        <v>44</v>
      </c>
      <c r="AD246" s="76"/>
      <c r="AE246" s="77"/>
      <c r="AG246" s="7">
        <f t="shared" si="34"/>
        <v>3</v>
      </c>
      <c r="AH246" s="7">
        <f t="shared" si="29"/>
        <v>1</v>
      </c>
      <c r="AI246" s="7">
        <f t="shared" si="30"/>
        <v>1</v>
      </c>
      <c r="AJ246" s="7">
        <f t="shared" si="31"/>
        <v>1</v>
      </c>
      <c r="AL246" s="51">
        <f t="shared" si="33"/>
        <v>6</v>
      </c>
      <c r="AN246" s="2"/>
    </row>
    <row r="247" spans="1:57" ht="31" customHeight="1">
      <c r="A247" s="63"/>
      <c r="B247" s="63" t="s">
        <v>155</v>
      </c>
      <c r="C247" s="62"/>
      <c r="D247" s="62" t="s">
        <v>764</v>
      </c>
      <c r="E247" s="63"/>
      <c r="F247" s="62" t="s">
        <v>115</v>
      </c>
      <c r="G247" s="7"/>
      <c r="H247" s="63"/>
      <c r="I247" s="62"/>
      <c r="J247" s="89" t="s">
        <v>116</v>
      </c>
      <c r="K247" s="87" t="s">
        <v>49</v>
      </c>
      <c r="L247" s="62" t="s">
        <v>765</v>
      </c>
      <c r="M247" s="87">
        <v>1</v>
      </c>
      <c r="N247" s="7" t="s">
        <v>96</v>
      </c>
      <c r="O247" s="62" t="s">
        <v>766</v>
      </c>
      <c r="P247" s="93" t="s">
        <v>71</v>
      </c>
      <c r="Q247" s="93" t="s">
        <v>72</v>
      </c>
      <c r="R247" s="7"/>
      <c r="S247" s="52">
        <v>44986</v>
      </c>
      <c r="T247" s="62" t="s">
        <v>50</v>
      </c>
      <c r="U247" s="62">
        <v>2</v>
      </c>
      <c r="V247" s="62">
        <v>2023</v>
      </c>
      <c r="W247" s="62" t="s">
        <v>45</v>
      </c>
      <c r="X247" s="53" t="s">
        <v>46</v>
      </c>
      <c r="Y247" s="5"/>
      <c r="Z247" s="88"/>
      <c r="AA247" s="75"/>
      <c r="AB247" s="88"/>
      <c r="AC247" s="88" t="s">
        <v>44</v>
      </c>
      <c r="AD247" s="76"/>
      <c r="AE247" s="77"/>
      <c r="AG247" s="7">
        <f t="shared" si="34"/>
        <v>3</v>
      </c>
      <c r="AH247" s="7">
        <f t="shared" si="29"/>
        <v>0</v>
      </c>
      <c r="AI247" s="7">
        <f t="shared" si="30"/>
        <v>0</v>
      </c>
      <c r="AJ247" s="7">
        <f t="shared" si="31"/>
        <v>0</v>
      </c>
      <c r="AL247" s="51">
        <f t="shared" ref="AL247:AL259" si="35">SUM(AG247:AJ247)</f>
        <v>3</v>
      </c>
      <c r="AN247" s="7"/>
      <c r="AO247" s="105"/>
      <c r="AP247" s="106"/>
      <c r="AQ247" s="107"/>
      <c r="AR247" s="108"/>
      <c r="AS247" s="109"/>
      <c r="AT247" s="110"/>
      <c r="AU247" s="108"/>
      <c r="AV247" s="109"/>
      <c r="AW247" s="110"/>
      <c r="AX247" s="108"/>
      <c r="AY247" s="110"/>
      <c r="AZ247" s="105"/>
      <c r="BA247" s="106"/>
      <c r="BB247" s="107"/>
      <c r="BC247" s="105"/>
      <c r="BD247" s="106"/>
      <c r="BE247" s="107"/>
    </row>
    <row r="248" spans="1:57" ht="31" customHeight="1">
      <c r="A248" s="63"/>
      <c r="B248" s="63" t="s">
        <v>155</v>
      </c>
      <c r="C248" s="62"/>
      <c r="D248" s="62" t="s">
        <v>764</v>
      </c>
      <c r="E248" s="63"/>
      <c r="F248" s="62" t="s">
        <v>115</v>
      </c>
      <c r="G248" s="7"/>
      <c r="H248" s="63"/>
      <c r="I248" s="62"/>
      <c r="J248" s="89" t="s">
        <v>116</v>
      </c>
      <c r="K248" s="87" t="s">
        <v>55</v>
      </c>
      <c r="L248" s="62" t="s">
        <v>767</v>
      </c>
      <c r="M248" s="87">
        <v>4</v>
      </c>
      <c r="N248" s="7" t="s">
        <v>96</v>
      </c>
      <c r="O248" s="62" t="s">
        <v>768</v>
      </c>
      <c r="P248" s="93" t="s">
        <v>71</v>
      </c>
      <c r="Q248" s="93" t="s">
        <v>72</v>
      </c>
      <c r="R248" s="7"/>
      <c r="S248" s="52">
        <v>44986</v>
      </c>
      <c r="T248" s="62" t="s">
        <v>375</v>
      </c>
      <c r="U248" s="62" t="s">
        <v>375</v>
      </c>
      <c r="V248" s="62" t="s">
        <v>375</v>
      </c>
      <c r="W248" s="62" t="s">
        <v>45</v>
      </c>
      <c r="X248" s="53" t="s">
        <v>46</v>
      </c>
      <c r="Y248" s="5"/>
      <c r="Z248" s="88"/>
      <c r="AA248" s="75"/>
      <c r="AB248" s="88"/>
      <c r="AC248" s="88" t="s">
        <v>44</v>
      </c>
      <c r="AD248" s="76"/>
      <c r="AE248" s="77"/>
      <c r="AG248" s="7">
        <f t="shared" si="34"/>
        <v>3</v>
      </c>
      <c r="AH248" s="7">
        <f t="shared" si="29"/>
        <v>0</v>
      </c>
      <c r="AI248" s="7">
        <f t="shared" si="30"/>
        <v>0</v>
      </c>
      <c r="AJ248" s="7">
        <f t="shared" si="31"/>
        <v>0</v>
      </c>
      <c r="AL248" s="51">
        <f t="shared" si="35"/>
        <v>3</v>
      </c>
      <c r="AN248" s="7"/>
      <c r="AO248" s="105"/>
      <c r="AP248" s="106"/>
      <c r="AQ248" s="107"/>
      <c r="AR248" s="108"/>
      <c r="AS248" s="109"/>
      <c r="AT248" s="110"/>
      <c r="AU248" s="108"/>
      <c r="AV248" s="109"/>
      <c r="AW248" s="110"/>
      <c r="AX248" s="108"/>
      <c r="AY248" s="110"/>
      <c r="AZ248" s="105"/>
      <c r="BA248" s="106"/>
      <c r="BB248" s="107"/>
      <c r="BC248" s="105"/>
      <c r="BD248" s="106"/>
      <c r="BE248" s="107"/>
    </row>
    <row r="249" spans="1:57" ht="31" customHeight="1">
      <c r="A249" s="63"/>
      <c r="B249" s="63" t="s">
        <v>155</v>
      </c>
      <c r="C249" s="62"/>
      <c r="D249" s="62" t="s">
        <v>764</v>
      </c>
      <c r="E249" s="63"/>
      <c r="F249" s="62" t="s">
        <v>115</v>
      </c>
      <c r="G249" s="7"/>
      <c r="H249" s="63"/>
      <c r="I249" s="62"/>
      <c r="J249" s="89" t="s">
        <v>116</v>
      </c>
      <c r="K249" s="87" t="s">
        <v>55</v>
      </c>
      <c r="L249" s="62" t="s">
        <v>769</v>
      </c>
      <c r="M249" s="87">
        <v>2</v>
      </c>
      <c r="N249" s="7" t="s">
        <v>96</v>
      </c>
      <c r="O249" s="62" t="s">
        <v>768</v>
      </c>
      <c r="P249" s="93" t="s">
        <v>71</v>
      </c>
      <c r="Q249" s="93" t="s">
        <v>72</v>
      </c>
      <c r="R249" s="7"/>
      <c r="S249" s="52">
        <v>44986</v>
      </c>
      <c r="T249" s="62" t="s">
        <v>375</v>
      </c>
      <c r="U249" s="62" t="s">
        <v>375</v>
      </c>
      <c r="V249" s="62" t="s">
        <v>375</v>
      </c>
      <c r="W249" s="62" t="s">
        <v>45</v>
      </c>
      <c r="X249" s="53" t="s">
        <v>46</v>
      </c>
      <c r="Y249" s="5"/>
      <c r="Z249" s="88"/>
      <c r="AA249" s="75"/>
      <c r="AB249" s="88"/>
      <c r="AC249" s="88" t="s">
        <v>44</v>
      </c>
      <c r="AD249" s="76"/>
      <c r="AE249" s="77"/>
      <c r="AG249" s="7">
        <f t="shared" si="34"/>
        <v>3</v>
      </c>
      <c r="AH249" s="7">
        <f t="shared" si="29"/>
        <v>0</v>
      </c>
      <c r="AI249" s="7">
        <f t="shared" si="30"/>
        <v>0</v>
      </c>
      <c r="AJ249" s="7">
        <f t="shared" si="31"/>
        <v>0</v>
      </c>
      <c r="AL249" s="51">
        <f t="shared" si="35"/>
        <v>3</v>
      </c>
      <c r="AN249" s="7"/>
      <c r="AO249" s="105"/>
      <c r="AP249" s="106"/>
      <c r="AQ249" s="107"/>
      <c r="AR249" s="108"/>
      <c r="AS249" s="109"/>
      <c r="AT249" s="110"/>
      <c r="AU249" s="108"/>
      <c r="AV249" s="109"/>
      <c r="AW249" s="110"/>
      <c r="AX249" s="108"/>
      <c r="AY249" s="110"/>
      <c r="AZ249" s="105"/>
      <c r="BA249" s="106"/>
      <c r="BB249" s="107"/>
      <c r="BC249" s="105"/>
      <c r="BD249" s="106"/>
      <c r="BE249" s="107"/>
    </row>
    <row r="250" spans="1:57" ht="31" customHeight="1">
      <c r="A250" s="63"/>
      <c r="B250" s="63" t="s">
        <v>155</v>
      </c>
      <c r="C250" s="62"/>
      <c r="D250" s="62" t="s">
        <v>764</v>
      </c>
      <c r="E250" s="63"/>
      <c r="F250" s="62" t="s">
        <v>115</v>
      </c>
      <c r="G250" s="7"/>
      <c r="H250" s="63"/>
      <c r="I250" s="62"/>
      <c r="J250" s="89" t="s">
        <v>116</v>
      </c>
      <c r="K250" s="87" t="s">
        <v>150</v>
      </c>
      <c r="L250" s="62" t="s">
        <v>770</v>
      </c>
      <c r="M250" s="87">
        <v>2</v>
      </c>
      <c r="N250" s="7" t="s">
        <v>96</v>
      </c>
      <c r="O250" s="62"/>
      <c r="P250" s="93" t="s">
        <v>71</v>
      </c>
      <c r="Q250" s="93" t="s">
        <v>72</v>
      </c>
      <c r="R250" s="7"/>
      <c r="S250" s="52">
        <v>44986</v>
      </c>
      <c r="T250" s="62" t="s">
        <v>375</v>
      </c>
      <c r="U250" s="62" t="s">
        <v>375</v>
      </c>
      <c r="V250" s="62" t="s">
        <v>375</v>
      </c>
      <c r="W250" s="62" t="s">
        <v>45</v>
      </c>
      <c r="X250" s="53" t="s">
        <v>46</v>
      </c>
      <c r="Y250" s="5"/>
      <c r="Z250" s="88"/>
      <c r="AA250" s="75"/>
      <c r="AB250" s="88"/>
      <c r="AC250" s="88" t="s">
        <v>44</v>
      </c>
      <c r="AD250" s="76"/>
      <c r="AE250" s="77"/>
      <c r="AG250" s="7">
        <f t="shared" si="34"/>
        <v>3</v>
      </c>
      <c r="AH250" s="7">
        <f t="shared" si="29"/>
        <v>0</v>
      </c>
      <c r="AI250" s="7">
        <f t="shared" si="30"/>
        <v>0</v>
      </c>
      <c r="AJ250" s="7">
        <f t="shared" si="31"/>
        <v>0</v>
      </c>
      <c r="AL250" s="51">
        <f t="shared" si="35"/>
        <v>3</v>
      </c>
      <c r="AN250" s="7"/>
      <c r="AO250" s="105"/>
      <c r="AP250" s="106"/>
      <c r="AQ250" s="107"/>
      <c r="AR250" s="108"/>
      <c r="AS250" s="109"/>
      <c r="AT250" s="110"/>
      <c r="AU250" s="108"/>
      <c r="AV250" s="109"/>
      <c r="AW250" s="110"/>
      <c r="AX250" s="108"/>
      <c r="AY250" s="110"/>
      <c r="AZ250" s="105"/>
      <c r="BA250" s="106"/>
      <c r="BB250" s="107"/>
      <c r="BC250" s="105"/>
      <c r="BD250" s="106"/>
      <c r="BE250" s="107"/>
    </row>
    <row r="251" spans="1:57" ht="31" customHeight="1">
      <c r="A251" s="63"/>
      <c r="B251" s="63" t="s">
        <v>155</v>
      </c>
      <c r="C251" s="62"/>
      <c r="D251" s="62" t="s">
        <v>764</v>
      </c>
      <c r="E251" s="63"/>
      <c r="F251" s="62" t="s">
        <v>115</v>
      </c>
      <c r="G251" s="7"/>
      <c r="H251" s="63"/>
      <c r="I251" s="62"/>
      <c r="J251" s="89" t="s">
        <v>116</v>
      </c>
      <c r="K251" s="87" t="s">
        <v>150</v>
      </c>
      <c r="L251" s="62" t="s">
        <v>771</v>
      </c>
      <c r="M251" s="87">
        <v>2</v>
      </c>
      <c r="N251" s="7" t="s">
        <v>96</v>
      </c>
      <c r="O251" s="62"/>
      <c r="P251" s="93" t="s">
        <v>71</v>
      </c>
      <c r="Q251" s="93" t="s">
        <v>72</v>
      </c>
      <c r="R251" s="7"/>
      <c r="S251" s="52">
        <v>44986</v>
      </c>
      <c r="T251" s="62" t="s">
        <v>375</v>
      </c>
      <c r="U251" s="62" t="s">
        <v>375</v>
      </c>
      <c r="V251" s="62" t="s">
        <v>375</v>
      </c>
      <c r="W251" s="62" t="s">
        <v>45</v>
      </c>
      <c r="X251" s="53" t="s">
        <v>46</v>
      </c>
      <c r="Y251" s="5"/>
      <c r="Z251" s="88"/>
      <c r="AA251" s="75"/>
      <c r="AB251" s="88"/>
      <c r="AC251" s="88" t="s">
        <v>44</v>
      </c>
      <c r="AD251" s="76"/>
      <c r="AE251" s="77"/>
      <c r="AG251" s="7">
        <f t="shared" si="34"/>
        <v>3</v>
      </c>
      <c r="AH251" s="7">
        <f t="shared" si="29"/>
        <v>0</v>
      </c>
      <c r="AI251" s="7">
        <f t="shared" si="30"/>
        <v>0</v>
      </c>
      <c r="AJ251" s="7">
        <f t="shared" si="31"/>
        <v>0</v>
      </c>
      <c r="AL251" s="51">
        <f t="shared" si="35"/>
        <v>3</v>
      </c>
      <c r="AN251" s="7"/>
      <c r="AO251" s="105"/>
      <c r="AP251" s="106"/>
      <c r="AQ251" s="107"/>
      <c r="AR251" s="108"/>
      <c r="AS251" s="109"/>
      <c r="AT251" s="110"/>
      <c r="AU251" s="108"/>
      <c r="AV251" s="109"/>
      <c r="AW251" s="110"/>
      <c r="AX251" s="108"/>
      <c r="AY251" s="110"/>
      <c r="AZ251" s="105"/>
      <c r="BA251" s="106"/>
      <c r="BB251" s="107"/>
      <c r="BC251" s="105"/>
      <c r="BD251" s="106"/>
      <c r="BE251" s="107"/>
    </row>
    <row r="252" spans="1:57" ht="31" customHeight="1">
      <c r="A252" s="63"/>
      <c r="B252" s="63" t="s">
        <v>155</v>
      </c>
      <c r="C252" s="62"/>
      <c r="D252" s="62" t="s">
        <v>764</v>
      </c>
      <c r="E252" s="63"/>
      <c r="F252" s="62" t="s">
        <v>115</v>
      </c>
      <c r="G252" s="7"/>
      <c r="H252" s="63"/>
      <c r="I252" s="62"/>
      <c r="J252" s="89" t="s">
        <v>116</v>
      </c>
      <c r="K252" s="87" t="s">
        <v>150</v>
      </c>
      <c r="L252" s="62" t="s">
        <v>772</v>
      </c>
      <c r="M252" s="87">
        <v>2</v>
      </c>
      <c r="N252" s="7" t="s">
        <v>96</v>
      </c>
      <c r="O252" s="62"/>
      <c r="P252" s="93" t="s">
        <v>71</v>
      </c>
      <c r="Q252" s="93" t="s">
        <v>72</v>
      </c>
      <c r="R252" s="7"/>
      <c r="S252" s="52">
        <v>44986</v>
      </c>
      <c r="T252" s="62" t="s">
        <v>375</v>
      </c>
      <c r="U252" s="62" t="s">
        <v>375</v>
      </c>
      <c r="V252" s="62" t="s">
        <v>375</v>
      </c>
      <c r="W252" s="62" t="s">
        <v>45</v>
      </c>
      <c r="X252" s="53" t="s">
        <v>46</v>
      </c>
      <c r="Y252" s="5"/>
      <c r="Z252" s="88"/>
      <c r="AA252" s="75"/>
      <c r="AB252" s="88"/>
      <c r="AC252" s="88" t="s">
        <v>44</v>
      </c>
      <c r="AD252" s="76"/>
      <c r="AE252" s="77"/>
      <c r="AG252" s="7">
        <f t="shared" si="34"/>
        <v>3</v>
      </c>
      <c r="AH252" s="7">
        <f t="shared" si="29"/>
        <v>0</v>
      </c>
      <c r="AI252" s="7">
        <f t="shared" si="30"/>
        <v>0</v>
      </c>
      <c r="AJ252" s="7">
        <f t="shared" si="31"/>
        <v>0</v>
      </c>
      <c r="AL252" s="51">
        <f t="shared" si="35"/>
        <v>3</v>
      </c>
      <c r="AN252" s="7"/>
      <c r="AO252" s="105"/>
      <c r="AP252" s="106"/>
      <c r="AQ252" s="107"/>
      <c r="AR252" s="108"/>
      <c r="AS252" s="109"/>
      <c r="AT252" s="110"/>
      <c r="AU252" s="108"/>
      <c r="AV252" s="109"/>
      <c r="AW252" s="110"/>
      <c r="AX252" s="108"/>
      <c r="AY252" s="110"/>
      <c r="AZ252" s="105"/>
      <c r="BA252" s="106"/>
      <c r="BB252" s="107"/>
      <c r="BC252" s="105"/>
      <c r="BD252" s="106"/>
      <c r="BE252" s="107"/>
    </row>
    <row r="253" spans="1:57" ht="31" customHeight="1">
      <c r="A253" s="63"/>
      <c r="B253" s="63" t="s">
        <v>155</v>
      </c>
      <c r="C253" s="62"/>
      <c r="D253" s="62" t="s">
        <v>764</v>
      </c>
      <c r="E253" s="63"/>
      <c r="F253" s="62" t="s">
        <v>115</v>
      </c>
      <c r="G253" s="7"/>
      <c r="H253" s="63"/>
      <c r="I253" s="62"/>
      <c r="J253" s="87" t="s">
        <v>116</v>
      </c>
      <c r="K253" s="87" t="s">
        <v>109</v>
      </c>
      <c r="L253" s="62" t="s">
        <v>773</v>
      </c>
      <c r="M253" s="87">
        <v>1</v>
      </c>
      <c r="N253" s="7" t="s">
        <v>96</v>
      </c>
      <c r="O253" s="62"/>
      <c r="P253" s="93" t="s">
        <v>71</v>
      </c>
      <c r="Q253" s="93" t="s">
        <v>72</v>
      </c>
      <c r="R253" s="7"/>
      <c r="S253" s="52">
        <v>44986</v>
      </c>
      <c r="T253" s="62" t="s">
        <v>375</v>
      </c>
      <c r="U253" s="62" t="s">
        <v>375</v>
      </c>
      <c r="V253" s="62" t="s">
        <v>375</v>
      </c>
      <c r="W253" s="62" t="s">
        <v>45</v>
      </c>
      <c r="X253" s="53" t="s">
        <v>46</v>
      </c>
      <c r="Y253" s="5"/>
      <c r="Z253" s="88"/>
      <c r="AA253" s="75"/>
      <c r="AB253" s="88"/>
      <c r="AC253" s="88" t="s">
        <v>44</v>
      </c>
      <c r="AD253" s="76"/>
      <c r="AE253" s="77"/>
      <c r="AG253" s="7">
        <f t="shared" si="34"/>
        <v>3</v>
      </c>
      <c r="AH253" s="7">
        <f t="shared" si="29"/>
        <v>0</v>
      </c>
      <c r="AI253" s="7">
        <f t="shared" si="30"/>
        <v>0</v>
      </c>
      <c r="AJ253" s="7">
        <f t="shared" si="31"/>
        <v>0</v>
      </c>
      <c r="AL253" s="51">
        <f t="shared" si="35"/>
        <v>3</v>
      </c>
      <c r="AN253" s="7"/>
      <c r="AO253" s="105"/>
      <c r="AP253" s="106"/>
      <c r="AQ253" s="107"/>
      <c r="AR253" s="108"/>
      <c r="AS253" s="109"/>
      <c r="AT253" s="110"/>
      <c r="AU253" s="108"/>
      <c r="AV253" s="109"/>
      <c r="AW253" s="110"/>
      <c r="AX253" s="108"/>
      <c r="AY253" s="110"/>
      <c r="AZ253" s="105"/>
      <c r="BA253" s="106"/>
      <c r="BB253" s="107"/>
      <c r="BC253" s="105"/>
      <c r="BD253" s="106"/>
      <c r="BE253" s="107"/>
    </row>
    <row r="254" spans="1:57" ht="31" customHeight="1">
      <c r="A254" s="63"/>
      <c r="B254" s="63" t="s">
        <v>155</v>
      </c>
      <c r="C254" s="62"/>
      <c r="D254" s="62" t="s">
        <v>764</v>
      </c>
      <c r="E254" s="63"/>
      <c r="F254" s="62" t="s">
        <v>115</v>
      </c>
      <c r="G254" s="7"/>
      <c r="H254" s="63"/>
      <c r="I254" s="62"/>
      <c r="J254" s="89" t="s">
        <v>116</v>
      </c>
      <c r="K254" s="87" t="s">
        <v>774</v>
      </c>
      <c r="L254" s="62" t="s">
        <v>775</v>
      </c>
      <c r="M254" s="87">
        <v>1</v>
      </c>
      <c r="N254" s="7" t="s">
        <v>96</v>
      </c>
      <c r="O254" s="62"/>
      <c r="P254" s="93" t="s">
        <v>71</v>
      </c>
      <c r="Q254" s="93" t="s">
        <v>72</v>
      </c>
      <c r="R254" s="7"/>
      <c r="S254" s="52">
        <v>44986</v>
      </c>
      <c r="T254" s="62" t="s">
        <v>375</v>
      </c>
      <c r="U254" s="62" t="s">
        <v>375</v>
      </c>
      <c r="V254" s="62" t="s">
        <v>375</v>
      </c>
      <c r="W254" s="62" t="s">
        <v>45</v>
      </c>
      <c r="X254" s="53" t="s">
        <v>46</v>
      </c>
      <c r="Y254" s="5"/>
      <c r="Z254" s="88"/>
      <c r="AA254" s="75"/>
      <c r="AB254" s="88"/>
      <c r="AC254" s="88" t="s">
        <v>44</v>
      </c>
      <c r="AD254" s="76"/>
      <c r="AE254" s="77"/>
      <c r="AG254" s="7">
        <f t="shared" si="34"/>
        <v>3</v>
      </c>
      <c r="AH254" s="7">
        <f t="shared" si="29"/>
        <v>0</v>
      </c>
      <c r="AI254" s="7">
        <f t="shared" si="30"/>
        <v>0</v>
      </c>
      <c r="AJ254" s="7">
        <f t="shared" si="31"/>
        <v>0</v>
      </c>
      <c r="AL254" s="51">
        <f t="shared" si="35"/>
        <v>3</v>
      </c>
      <c r="AN254" s="7"/>
      <c r="AO254" s="105"/>
      <c r="AP254" s="106"/>
      <c r="AQ254" s="107"/>
      <c r="AR254" s="108"/>
      <c r="AS254" s="109"/>
      <c r="AT254" s="110"/>
      <c r="AU254" s="108"/>
      <c r="AV254" s="109"/>
      <c r="AW254" s="110"/>
      <c r="AX254" s="108"/>
      <c r="AY254" s="110"/>
      <c r="AZ254" s="105"/>
      <c r="BA254" s="106"/>
      <c r="BB254" s="107"/>
      <c r="BC254" s="105"/>
      <c r="BD254" s="106"/>
      <c r="BE254" s="107"/>
    </row>
    <row r="255" spans="1:57" ht="31" customHeight="1">
      <c r="A255" s="63"/>
      <c r="B255" s="63" t="s">
        <v>155</v>
      </c>
      <c r="C255" s="62"/>
      <c r="D255" s="62" t="s">
        <v>764</v>
      </c>
      <c r="E255" s="63"/>
      <c r="F255" s="62" t="s">
        <v>115</v>
      </c>
      <c r="G255" s="7"/>
      <c r="H255" s="63"/>
      <c r="I255" s="62"/>
      <c r="J255" s="89" t="s">
        <v>116</v>
      </c>
      <c r="K255" s="87" t="s">
        <v>774</v>
      </c>
      <c r="L255" s="62" t="s">
        <v>776</v>
      </c>
      <c r="M255" s="87">
        <v>1</v>
      </c>
      <c r="N255" s="7" t="s">
        <v>96</v>
      </c>
      <c r="O255" s="62" t="s">
        <v>777</v>
      </c>
      <c r="P255" s="93" t="s">
        <v>71</v>
      </c>
      <c r="Q255" s="93" t="s">
        <v>72</v>
      </c>
      <c r="R255" s="7"/>
      <c r="S255" s="52">
        <v>44986</v>
      </c>
      <c r="T255" s="62" t="s">
        <v>375</v>
      </c>
      <c r="U255" s="62" t="s">
        <v>375</v>
      </c>
      <c r="V255" s="62" t="s">
        <v>375</v>
      </c>
      <c r="W255" s="62" t="s">
        <v>45</v>
      </c>
      <c r="X255" s="53" t="s">
        <v>46</v>
      </c>
      <c r="Y255" s="5"/>
      <c r="Z255" s="88"/>
      <c r="AA255" s="75"/>
      <c r="AB255" s="88"/>
      <c r="AC255" s="88" t="s">
        <v>44</v>
      </c>
      <c r="AD255" s="76"/>
      <c r="AE255" s="77"/>
      <c r="AG255" s="7">
        <f t="shared" si="34"/>
        <v>3</v>
      </c>
      <c r="AH255" s="7">
        <f t="shared" si="29"/>
        <v>0</v>
      </c>
      <c r="AI255" s="7">
        <f t="shared" si="30"/>
        <v>0</v>
      </c>
      <c r="AJ255" s="7">
        <f t="shared" si="31"/>
        <v>0</v>
      </c>
      <c r="AL255" s="51">
        <f t="shared" si="35"/>
        <v>3</v>
      </c>
      <c r="AN255" s="7"/>
      <c r="AO255" s="105"/>
      <c r="AP255" s="106"/>
      <c r="AQ255" s="107"/>
      <c r="AR255" s="108"/>
      <c r="AS255" s="109"/>
      <c r="AT255" s="110"/>
      <c r="AU255" s="108"/>
      <c r="AV255" s="109"/>
      <c r="AW255" s="110"/>
      <c r="AX255" s="108"/>
      <c r="AY255" s="110"/>
      <c r="AZ255" s="105"/>
      <c r="BA255" s="106"/>
      <c r="BB255" s="107"/>
      <c r="BC255" s="105"/>
      <c r="BD255" s="106"/>
      <c r="BE255" s="107"/>
    </row>
    <row r="256" spans="1:57" ht="31" customHeight="1">
      <c r="A256" s="63"/>
      <c r="B256" s="63" t="s">
        <v>155</v>
      </c>
      <c r="C256" s="62"/>
      <c r="D256" s="62" t="s">
        <v>764</v>
      </c>
      <c r="E256" s="63"/>
      <c r="F256" s="62" t="s">
        <v>115</v>
      </c>
      <c r="G256" s="7"/>
      <c r="H256" s="63"/>
      <c r="I256" s="62"/>
      <c r="J256" s="89" t="s">
        <v>116</v>
      </c>
      <c r="K256" s="87" t="s">
        <v>60</v>
      </c>
      <c r="L256" s="62" t="s">
        <v>778</v>
      </c>
      <c r="M256" s="87">
        <v>1</v>
      </c>
      <c r="N256" s="7"/>
      <c r="O256" s="62"/>
      <c r="P256" s="93" t="s">
        <v>71</v>
      </c>
      <c r="Q256" s="93" t="s">
        <v>72</v>
      </c>
      <c r="R256" s="7"/>
      <c r="S256" s="52">
        <v>44986</v>
      </c>
      <c r="T256" s="62" t="s">
        <v>375</v>
      </c>
      <c r="U256" s="62" t="s">
        <v>375</v>
      </c>
      <c r="V256" s="62" t="s">
        <v>375</v>
      </c>
      <c r="W256" s="62" t="s">
        <v>45</v>
      </c>
      <c r="X256" s="53" t="s">
        <v>46</v>
      </c>
      <c r="Y256" s="5"/>
      <c r="Z256" s="88"/>
      <c r="AA256" s="75"/>
      <c r="AB256" s="88"/>
      <c r="AC256" s="88" t="s">
        <v>44</v>
      </c>
      <c r="AD256" s="76"/>
      <c r="AE256" s="77"/>
      <c r="AG256" s="7">
        <f t="shared" si="34"/>
        <v>3</v>
      </c>
      <c r="AH256" s="7">
        <f t="shared" si="29"/>
        <v>0</v>
      </c>
      <c r="AI256" s="7">
        <f t="shared" si="30"/>
        <v>0</v>
      </c>
      <c r="AJ256" s="7">
        <f t="shared" si="31"/>
        <v>0</v>
      </c>
      <c r="AL256" s="51">
        <f t="shared" si="35"/>
        <v>3</v>
      </c>
      <c r="AN256" s="7"/>
      <c r="AO256" s="105"/>
      <c r="AP256" s="106"/>
      <c r="AQ256" s="107"/>
      <c r="AR256" s="108"/>
      <c r="AS256" s="109"/>
      <c r="AT256" s="110"/>
      <c r="AU256" s="108"/>
      <c r="AV256" s="109"/>
      <c r="AW256" s="110"/>
      <c r="AX256" s="108"/>
      <c r="AY256" s="110"/>
      <c r="AZ256" s="105"/>
      <c r="BA256" s="106"/>
      <c r="BB256" s="107"/>
      <c r="BC256" s="105"/>
      <c r="BD256" s="106"/>
      <c r="BE256" s="107"/>
    </row>
    <row r="257" spans="1:57" ht="31" customHeight="1">
      <c r="A257" s="63"/>
      <c r="B257" s="63" t="s">
        <v>155</v>
      </c>
      <c r="C257" s="62"/>
      <c r="D257" s="62" t="s">
        <v>764</v>
      </c>
      <c r="E257" s="63"/>
      <c r="F257" s="62" t="s">
        <v>115</v>
      </c>
      <c r="G257" s="7"/>
      <c r="H257" s="63"/>
      <c r="I257" s="62"/>
      <c r="J257" s="89" t="s">
        <v>116</v>
      </c>
      <c r="K257" s="87" t="s">
        <v>53</v>
      </c>
      <c r="L257" s="62" t="s">
        <v>779</v>
      </c>
      <c r="M257" s="87">
        <v>1</v>
      </c>
      <c r="N257" s="7"/>
      <c r="O257" s="62"/>
      <c r="P257" s="93" t="s">
        <v>71</v>
      </c>
      <c r="Q257" s="93" t="s">
        <v>72</v>
      </c>
      <c r="R257" s="7"/>
      <c r="S257" s="52">
        <v>44986</v>
      </c>
      <c r="T257" s="62" t="s">
        <v>375</v>
      </c>
      <c r="U257" s="62" t="s">
        <v>375</v>
      </c>
      <c r="V257" s="62" t="s">
        <v>375</v>
      </c>
      <c r="W257" s="62" t="s">
        <v>45</v>
      </c>
      <c r="X257" s="53" t="s">
        <v>46</v>
      </c>
      <c r="Y257" s="5"/>
      <c r="Z257" s="88"/>
      <c r="AA257" s="75"/>
      <c r="AB257" s="88"/>
      <c r="AC257" s="88" t="s">
        <v>44</v>
      </c>
      <c r="AD257" s="76"/>
      <c r="AE257" s="77"/>
      <c r="AG257" s="7">
        <f t="shared" si="34"/>
        <v>3</v>
      </c>
      <c r="AH257" s="7">
        <f t="shared" si="29"/>
        <v>0</v>
      </c>
      <c r="AI257" s="7">
        <f t="shared" si="30"/>
        <v>0</v>
      </c>
      <c r="AJ257" s="7">
        <f t="shared" si="31"/>
        <v>0</v>
      </c>
      <c r="AL257" s="51">
        <f t="shared" si="35"/>
        <v>3</v>
      </c>
      <c r="AN257" s="7"/>
      <c r="AO257" s="105"/>
      <c r="AP257" s="106"/>
      <c r="AQ257" s="107"/>
      <c r="AR257" s="108"/>
      <c r="AS257" s="109"/>
      <c r="AT257" s="110"/>
      <c r="AU257" s="108"/>
      <c r="AV257" s="109"/>
      <c r="AW257" s="110"/>
      <c r="AX257" s="108"/>
      <c r="AY257" s="110"/>
      <c r="AZ257" s="105"/>
      <c r="BA257" s="106"/>
      <c r="BB257" s="107"/>
      <c r="BC257" s="105"/>
      <c r="BD257" s="106"/>
      <c r="BE257" s="107"/>
    </row>
    <row r="258" spans="1:57" ht="31" customHeight="1">
      <c r="A258" s="63"/>
      <c r="B258" s="63" t="s">
        <v>155</v>
      </c>
      <c r="C258" s="62"/>
      <c r="D258" s="62" t="s">
        <v>764</v>
      </c>
      <c r="E258" s="63"/>
      <c r="F258" s="62" t="s">
        <v>115</v>
      </c>
      <c r="G258" s="7"/>
      <c r="H258" s="63"/>
      <c r="I258" s="62"/>
      <c r="J258" s="89" t="s">
        <v>116</v>
      </c>
      <c r="K258" s="87" t="s">
        <v>60</v>
      </c>
      <c r="L258" s="62" t="s">
        <v>780</v>
      </c>
      <c r="M258" s="87">
        <v>1</v>
      </c>
      <c r="N258" s="7"/>
      <c r="O258" s="62"/>
      <c r="P258" s="93" t="s">
        <v>71</v>
      </c>
      <c r="Q258" s="93" t="s">
        <v>72</v>
      </c>
      <c r="R258" s="7"/>
      <c r="S258" s="52">
        <v>44986</v>
      </c>
      <c r="T258" s="62" t="s">
        <v>375</v>
      </c>
      <c r="U258" s="62" t="s">
        <v>375</v>
      </c>
      <c r="V258" s="62" t="s">
        <v>375</v>
      </c>
      <c r="W258" s="62" t="s">
        <v>45</v>
      </c>
      <c r="X258" s="53" t="s">
        <v>46</v>
      </c>
      <c r="Y258" s="5"/>
      <c r="Z258" s="88"/>
      <c r="AA258" s="75"/>
      <c r="AB258" s="88"/>
      <c r="AC258" s="88" t="s">
        <v>44</v>
      </c>
      <c r="AD258" s="76"/>
      <c r="AE258" s="77"/>
      <c r="AG258" s="7">
        <f t="shared" si="34"/>
        <v>3</v>
      </c>
      <c r="AH258" s="7">
        <f t="shared" si="29"/>
        <v>0</v>
      </c>
      <c r="AI258" s="7">
        <f t="shared" si="30"/>
        <v>0</v>
      </c>
      <c r="AJ258" s="7">
        <f t="shared" si="31"/>
        <v>0</v>
      </c>
      <c r="AL258" s="51">
        <f t="shared" si="35"/>
        <v>3</v>
      </c>
      <c r="AN258" s="7"/>
      <c r="AO258" s="105"/>
      <c r="AP258" s="106"/>
      <c r="AQ258" s="107"/>
      <c r="AR258" s="108"/>
      <c r="AS258" s="109"/>
      <c r="AT258" s="110"/>
      <c r="AU258" s="108"/>
      <c r="AV258" s="109"/>
      <c r="AW258" s="110"/>
      <c r="AX258" s="108"/>
      <c r="AY258" s="110"/>
      <c r="AZ258" s="105"/>
      <c r="BA258" s="106"/>
      <c r="BB258" s="107"/>
      <c r="BC258" s="105"/>
      <c r="BD258" s="106"/>
      <c r="BE258" s="107"/>
    </row>
    <row r="259" spans="1:57" ht="31" customHeight="1">
      <c r="A259" s="63"/>
      <c r="B259" s="63" t="s">
        <v>155</v>
      </c>
      <c r="C259" s="62"/>
      <c r="D259" s="62" t="s">
        <v>764</v>
      </c>
      <c r="E259" s="63"/>
      <c r="F259" s="62" t="s">
        <v>115</v>
      </c>
      <c r="G259" s="7"/>
      <c r="H259" s="63"/>
      <c r="I259" s="62"/>
      <c r="J259" s="89" t="s">
        <v>116</v>
      </c>
      <c r="K259" s="87" t="s">
        <v>109</v>
      </c>
      <c r="L259" s="62" t="s">
        <v>781</v>
      </c>
      <c r="M259" s="87">
        <v>1</v>
      </c>
      <c r="N259" s="7"/>
      <c r="O259" s="62"/>
      <c r="P259" s="93" t="s">
        <v>71</v>
      </c>
      <c r="Q259" s="93" t="s">
        <v>72</v>
      </c>
      <c r="R259" s="7"/>
      <c r="S259" s="52">
        <v>44986</v>
      </c>
      <c r="T259" s="62" t="s">
        <v>375</v>
      </c>
      <c r="U259" s="62" t="s">
        <v>375</v>
      </c>
      <c r="V259" s="62" t="s">
        <v>375</v>
      </c>
      <c r="W259" s="62" t="s">
        <v>45</v>
      </c>
      <c r="X259" s="53" t="s">
        <v>46</v>
      </c>
      <c r="Y259" s="5"/>
      <c r="Z259" s="88"/>
      <c r="AA259" s="75"/>
      <c r="AB259" s="88"/>
      <c r="AC259" s="88" t="s">
        <v>44</v>
      </c>
      <c r="AD259" s="76"/>
      <c r="AE259" s="77"/>
      <c r="AG259" s="7">
        <f t="shared" si="34"/>
        <v>3</v>
      </c>
      <c r="AH259" s="7">
        <f t="shared" si="29"/>
        <v>0</v>
      </c>
      <c r="AI259" s="7">
        <f t="shared" si="30"/>
        <v>0</v>
      </c>
      <c r="AJ259" s="7">
        <f t="shared" si="31"/>
        <v>0</v>
      </c>
      <c r="AL259" s="51">
        <f t="shared" si="35"/>
        <v>3</v>
      </c>
      <c r="AN259" s="7"/>
      <c r="AO259" s="105"/>
      <c r="AP259" s="106"/>
      <c r="AQ259" s="107"/>
      <c r="AR259" s="108"/>
      <c r="AS259" s="109"/>
      <c r="AT259" s="110"/>
      <c r="AU259" s="108"/>
      <c r="AV259" s="109"/>
      <c r="AW259" s="110"/>
      <c r="AX259" s="108"/>
      <c r="AY259" s="110"/>
      <c r="AZ259" s="105"/>
      <c r="BA259" s="106"/>
      <c r="BB259" s="107"/>
      <c r="BC259" s="105"/>
      <c r="BD259" s="106"/>
      <c r="BE259" s="107"/>
    </row>
  </sheetData>
  <autoFilter ref="A4:BE259"/>
  <mergeCells count="102">
    <mergeCell ref="X3:X4"/>
    <mergeCell ref="Y3:Y4"/>
    <mergeCell ref="Z3:Z4"/>
    <mergeCell ref="AA3:AA4"/>
    <mergeCell ref="AB3:AB4"/>
    <mergeCell ref="AC3:AC4"/>
    <mergeCell ref="AG2:AH2"/>
    <mergeCell ref="A3:A4"/>
    <mergeCell ref="B3:B4"/>
    <mergeCell ref="C3:I3"/>
    <mergeCell ref="J3:L3"/>
    <mergeCell ref="M3:S3"/>
    <mergeCell ref="T3:T4"/>
    <mergeCell ref="U3:U4"/>
    <mergeCell ref="V3:V4"/>
    <mergeCell ref="W3:W4"/>
    <mergeCell ref="AL3:AL4"/>
    <mergeCell ref="AN3:AN4"/>
    <mergeCell ref="AO247:AQ247"/>
    <mergeCell ref="AR247:AT247"/>
    <mergeCell ref="AU247:AW247"/>
    <mergeCell ref="AX247:AY247"/>
    <mergeCell ref="AD3:AD4"/>
    <mergeCell ref="AE3:AE4"/>
    <mergeCell ref="AG3:AG4"/>
    <mergeCell ref="AH3:AH4"/>
    <mergeCell ref="AI3:AI4"/>
    <mergeCell ref="AJ3:AJ4"/>
    <mergeCell ref="AO249:AQ249"/>
    <mergeCell ref="AR249:AT249"/>
    <mergeCell ref="AU249:AW249"/>
    <mergeCell ref="AX249:AY249"/>
    <mergeCell ref="AZ249:BB249"/>
    <mergeCell ref="BC249:BE249"/>
    <mergeCell ref="AZ247:BB247"/>
    <mergeCell ref="BC247:BE247"/>
    <mergeCell ref="AO248:AQ248"/>
    <mergeCell ref="AR248:AT248"/>
    <mergeCell ref="AU248:AW248"/>
    <mergeCell ref="AX248:AY248"/>
    <mergeCell ref="AZ248:BB248"/>
    <mergeCell ref="BC248:BE248"/>
    <mergeCell ref="AO251:AQ251"/>
    <mergeCell ref="AR251:AT251"/>
    <mergeCell ref="AU251:AW251"/>
    <mergeCell ref="AX251:AY251"/>
    <mergeCell ref="AZ251:BB251"/>
    <mergeCell ref="BC251:BE251"/>
    <mergeCell ref="AO250:AQ250"/>
    <mergeCell ref="AR250:AT250"/>
    <mergeCell ref="AU250:AW250"/>
    <mergeCell ref="AX250:AY250"/>
    <mergeCell ref="AZ250:BB250"/>
    <mergeCell ref="BC250:BE250"/>
    <mergeCell ref="AO253:AQ253"/>
    <mergeCell ref="AR253:AT253"/>
    <mergeCell ref="AU253:AW253"/>
    <mergeCell ref="AX253:AY253"/>
    <mergeCell ref="AZ253:BB253"/>
    <mergeCell ref="BC253:BE253"/>
    <mergeCell ref="AO252:AQ252"/>
    <mergeCell ref="AR252:AT252"/>
    <mergeCell ref="AU252:AW252"/>
    <mergeCell ref="AX252:AY252"/>
    <mergeCell ref="AZ252:BB252"/>
    <mergeCell ref="BC252:BE252"/>
    <mergeCell ref="AO255:AQ255"/>
    <mergeCell ref="AR255:AT255"/>
    <mergeCell ref="AU255:AW255"/>
    <mergeCell ref="AX255:AY255"/>
    <mergeCell ref="AZ255:BB255"/>
    <mergeCell ref="BC255:BE255"/>
    <mergeCell ref="AO254:AQ254"/>
    <mergeCell ref="AR254:AT254"/>
    <mergeCell ref="AU254:AW254"/>
    <mergeCell ref="AX254:AY254"/>
    <mergeCell ref="AZ254:BB254"/>
    <mergeCell ref="BC254:BE254"/>
    <mergeCell ref="AO257:AQ257"/>
    <mergeCell ref="AR257:AT257"/>
    <mergeCell ref="AU257:AW257"/>
    <mergeCell ref="AX257:AY257"/>
    <mergeCell ref="AZ257:BB257"/>
    <mergeCell ref="BC257:BE257"/>
    <mergeCell ref="AO256:AQ256"/>
    <mergeCell ref="AR256:AT256"/>
    <mergeCell ref="AU256:AW256"/>
    <mergeCell ref="AX256:AY256"/>
    <mergeCell ref="AZ256:BB256"/>
    <mergeCell ref="BC256:BE256"/>
    <mergeCell ref="AO259:AQ259"/>
    <mergeCell ref="AR259:AT259"/>
    <mergeCell ref="AU259:AW259"/>
    <mergeCell ref="AX259:AY259"/>
    <mergeCell ref="AZ259:BB259"/>
    <mergeCell ref="BC259:BE259"/>
    <mergeCell ref="AO258:AQ258"/>
    <mergeCell ref="AR258:AT258"/>
    <mergeCell ref="AU258:AW258"/>
    <mergeCell ref="AX258:AY258"/>
    <mergeCell ref="AZ258:BB258"/>
    <mergeCell ref="BC258:BE258"/>
  </mergeCells>
  <conditionalFormatting sqref="X5:X259">
    <cfRule type="cellIs" dxfId="281" priority="4" operator="equal">
      <formula>"Ouvrage C3"</formula>
    </cfRule>
    <cfRule type="cellIs" dxfId="280" priority="5" operator="equal">
      <formula>"Ouvrage C0"</formula>
    </cfRule>
    <cfRule type="cellIs" dxfId="279" priority="6" operator="equal">
      <formula>"Ouvrage C2"</formula>
    </cfRule>
    <cfRule type="cellIs" dxfId="278" priority="7" operator="equal">
      <formula>"Ouvrage C1"</formula>
    </cfRule>
  </conditionalFormatting>
  <conditionalFormatting sqref="Z2:Z246">
    <cfRule type="containsText" dxfId="277" priority="16" operator="containsText" text="Non Fonctionnel">
      <formula>NOT(ISERROR(SEARCH("Non Fonctionnel",Z2)))</formula>
    </cfRule>
  </conditionalFormatting>
  <conditionalFormatting sqref="Z260:Z1048576">
    <cfRule type="containsText" dxfId="276" priority="124" operator="containsText" text="Non Fonctionnel">
      <formula>NOT(ISERROR(SEARCH("Non Fonctionnel",Z260)))</formula>
    </cfRule>
  </conditionalFormatting>
  <conditionalFormatting sqref="AA2:AA246">
    <cfRule type="containsText" dxfId="275" priority="12" operator="containsText" text="HORS-SERVICE">
      <formula>NOT(ISERROR(SEARCH("HORS-SERVICE",AA2)))</formula>
    </cfRule>
    <cfRule type="containsText" dxfId="274" priority="13" operator="containsText" text="Fonctionnement MAUVAIS">
      <formula>NOT(ISERROR(SEARCH("Fonctionnement MAUVAIS",AA2)))</formula>
    </cfRule>
    <cfRule type="containsText" dxfId="273" priority="14" operator="containsText" text="Fonctionnement MOYEN">
      <formula>NOT(ISERROR(SEARCH("Fonctionnement MOYEN",AA2)))</formula>
    </cfRule>
    <cfRule type="containsText" dxfId="272" priority="15" operator="containsText" text="Fonctionnement BON">
      <formula>NOT(ISERROR(SEARCH("Fonctionnement BON",AA2)))</formula>
    </cfRule>
  </conditionalFormatting>
  <conditionalFormatting sqref="AA260:AA1048576">
    <cfRule type="containsText" dxfId="271" priority="120" operator="containsText" text="HORS-SERVICE">
      <formula>NOT(ISERROR(SEARCH("HORS-SERVICE",AA260)))</formula>
    </cfRule>
    <cfRule type="containsText" dxfId="270" priority="121" operator="containsText" text="Fonctionnement MAUVAIS">
      <formula>NOT(ISERROR(SEARCH("Fonctionnement MAUVAIS",AA260)))</formula>
    </cfRule>
    <cfRule type="containsText" dxfId="269" priority="122" operator="containsText" text="Fonctionnement MOYEN">
      <formula>NOT(ISERROR(SEARCH("Fonctionnement MOYEN",AA260)))</formula>
    </cfRule>
    <cfRule type="containsText" dxfId="268" priority="123" operator="containsText" text="Fonctionnement BON">
      <formula>NOT(ISERROR(SEARCH("Fonctionnement BON",AA260)))</formula>
    </cfRule>
  </conditionalFormatting>
  <conditionalFormatting sqref="AB5 AB47:AB53">
    <cfRule type="containsText" dxfId="267" priority="238" operator="containsText" text="Partielle">
      <formula>NOT(ISERROR(SEARCH("Partielle",AB5)))</formula>
    </cfRule>
    <cfRule type="containsText" dxfId="266" priority="239" operator="containsText" text="Complète">
      <formula>NOT(ISERROR(SEARCH("Complète",AB5)))</formula>
    </cfRule>
  </conditionalFormatting>
  <conditionalFormatting sqref="AB5:AB6 AB79:AB86">
    <cfRule type="containsText" dxfId="265" priority="88" operator="containsText" text="Complète">
      <formula>NOT(ISERROR(SEARCH("Complète",AB5)))</formula>
    </cfRule>
  </conditionalFormatting>
  <conditionalFormatting sqref="AB5:AB94">
    <cfRule type="containsText" dxfId="264" priority="22" operator="containsText" text="absente">
      <formula>NOT(ISERROR(SEARCH("absente",AB5)))</formula>
    </cfRule>
    <cfRule type="containsText" dxfId="263" priority="23" operator="containsText" text="partielle">
      <formula>NOT(ISERROR(SEARCH("partielle",AB5)))</formula>
    </cfRule>
  </conditionalFormatting>
  <conditionalFormatting sqref="AB6">
    <cfRule type="containsText" dxfId="262" priority="86" operator="containsText" text="Absente">
      <formula>NOT(ISERROR(SEARCH("Absente",AB6)))</formula>
    </cfRule>
    <cfRule type="containsText" dxfId="261" priority="87" operator="containsText" text="Partielle">
      <formula>NOT(ISERROR(SEARCH("Partielle",AB6)))</formula>
    </cfRule>
  </conditionalFormatting>
  <conditionalFormatting sqref="AB6:AB8">
    <cfRule type="containsText" dxfId="260" priority="28" operator="containsText" text="Complète">
      <formula>NOT(ISERROR(SEARCH("Complète",AB6)))</formula>
    </cfRule>
  </conditionalFormatting>
  <conditionalFormatting sqref="AB7:AB8">
    <cfRule type="containsText" dxfId="259" priority="24" operator="containsText" text="Complète">
      <formula>NOT(ISERROR(SEARCH("Complète",AB7)))</formula>
    </cfRule>
    <cfRule type="containsText" dxfId="258" priority="26" operator="containsText" text="Absente">
      <formula>NOT(ISERROR(SEARCH("Absente",AB7)))</formula>
    </cfRule>
    <cfRule type="containsText" dxfId="257" priority="27" operator="containsText" text="Partielle">
      <formula>NOT(ISERROR(SEARCH("Partielle",AB7)))</formula>
    </cfRule>
  </conditionalFormatting>
  <conditionalFormatting sqref="AB9:AB10 AB79">
    <cfRule type="containsText" dxfId="256" priority="205" operator="containsText" text="Absente">
      <formula>NOT(ISERROR(SEARCH("Absente",AB9)))</formula>
    </cfRule>
    <cfRule type="containsText" dxfId="255" priority="206" operator="containsText" text="Partielle">
      <formula>NOT(ISERROR(SEARCH("Partielle",AB9)))</formula>
    </cfRule>
    <cfRule type="containsText" dxfId="254" priority="207" operator="containsText" text="Complète">
      <formula>NOT(ISERROR(SEARCH("Complète",AB9)))</formula>
    </cfRule>
  </conditionalFormatting>
  <conditionalFormatting sqref="AB9:AB11">
    <cfRule type="containsText" dxfId="253" priority="152" operator="containsText" text="Complète">
      <formula>NOT(ISERROR(SEARCH("Complète",AB9)))</formula>
    </cfRule>
  </conditionalFormatting>
  <conditionalFormatting sqref="AB11">
    <cfRule type="containsText" dxfId="252" priority="149" operator="containsText" text="Absente">
      <formula>NOT(ISERROR(SEARCH("Absente",AB11)))</formula>
    </cfRule>
    <cfRule type="containsText" dxfId="251" priority="151" operator="containsText" text="Partielle">
      <formula>NOT(ISERROR(SEARCH("Partielle",AB11)))</formula>
    </cfRule>
  </conditionalFormatting>
  <conditionalFormatting sqref="AB11:AB15">
    <cfRule type="containsText" dxfId="250" priority="147" operator="containsText" text="Complète">
      <formula>NOT(ISERROR(SEARCH("Complète",AB11)))</formula>
    </cfRule>
  </conditionalFormatting>
  <conditionalFormatting sqref="AB12 AB20 AB32 AB62:AB63">
    <cfRule type="containsText" dxfId="249" priority="263" operator="containsText" text="Complète">
      <formula>NOT(ISERROR(SEARCH("Complète",AB12)))</formula>
    </cfRule>
  </conditionalFormatting>
  <conditionalFormatting sqref="AB12:AB13 AB2:AB5">
    <cfRule type="containsText" dxfId="248" priority="204" operator="containsText" text="Absente">
      <formula>NOT(ISERROR(SEARCH("Absente",AB2)))</formula>
    </cfRule>
  </conditionalFormatting>
  <conditionalFormatting sqref="AB13">
    <cfRule type="containsText" dxfId="247" priority="202" operator="containsText" text="Partielle">
      <formula>NOT(ISERROR(SEARCH("Partielle",AB13)))</formula>
    </cfRule>
    <cfRule type="containsText" dxfId="246" priority="203" operator="containsText" text="Complète">
      <formula>NOT(ISERROR(SEARCH("Complète",AB13)))</formula>
    </cfRule>
  </conditionalFormatting>
  <conditionalFormatting sqref="AB14">
    <cfRule type="containsText" dxfId="245" priority="145" operator="containsText" text="Complète">
      <formula>NOT(ISERROR(SEARCH("Complète",AB14)))</formula>
    </cfRule>
    <cfRule type="containsText" dxfId="244" priority="146" operator="containsText" text="Partielle">
      <formula>NOT(ISERROR(SEARCH("Partielle",AB14)))</formula>
    </cfRule>
  </conditionalFormatting>
  <conditionalFormatting sqref="AB14:AB15">
    <cfRule type="containsText" dxfId="243" priority="148" operator="containsText" text="Absente">
      <formula>NOT(ISERROR(SEARCH("Absente",AB14)))</formula>
    </cfRule>
  </conditionalFormatting>
  <conditionalFormatting sqref="AB15">
    <cfRule type="containsText" dxfId="242" priority="252" operator="containsText" text="Partielle">
      <formula>NOT(ISERROR(SEARCH("Partielle",AB15)))</formula>
    </cfRule>
    <cfRule type="containsText" dxfId="241" priority="253" operator="containsText" text="Complète">
      <formula>NOT(ISERROR(SEARCH("Complète",AB15)))</formula>
    </cfRule>
  </conditionalFormatting>
  <conditionalFormatting sqref="AB16">
    <cfRule type="containsText" dxfId="240" priority="89" operator="containsText" text="Complète">
      <formula>NOT(ISERROR(SEARCH("Complète",AB16)))</formula>
    </cfRule>
    <cfRule type="containsText" dxfId="239" priority="90" operator="containsText" text="Partielle">
      <formula>NOT(ISERROR(SEARCH("Partielle",AB16)))</formula>
    </cfRule>
    <cfRule type="containsText" dxfId="238" priority="91" operator="containsText" text="Complète">
      <formula>NOT(ISERROR(SEARCH("Complète",AB16)))</formula>
    </cfRule>
    <cfRule type="containsText" dxfId="237" priority="92" operator="containsText" text="Absente">
      <formula>NOT(ISERROR(SEARCH("Absente",AB16)))</formula>
    </cfRule>
  </conditionalFormatting>
  <conditionalFormatting sqref="AB17">
    <cfRule type="containsText" dxfId="236" priority="199" operator="containsText" text="Partielle">
      <formula>NOT(ISERROR(SEARCH("Partielle",AB17)))</formula>
    </cfRule>
    <cfRule type="containsText" dxfId="235" priority="200" operator="containsText" text="Complète">
      <formula>NOT(ISERROR(SEARCH("Complète",AB17)))</formula>
    </cfRule>
    <cfRule type="containsText" dxfId="234" priority="201" operator="containsText" text="Absente">
      <formula>NOT(ISERROR(SEARCH("Absente",AB17)))</formula>
    </cfRule>
  </conditionalFormatting>
  <conditionalFormatting sqref="AB17:AB45">
    <cfRule type="containsText" dxfId="233" priority="155" operator="containsText" text="Complète">
      <formula>NOT(ISERROR(SEARCH("Complète",AB17)))</formula>
    </cfRule>
  </conditionalFormatting>
  <conditionalFormatting sqref="AB18">
    <cfRule type="containsText" dxfId="232" priority="153" operator="containsText" text="Complète">
      <formula>NOT(ISERROR(SEARCH("Complète",AB18)))</formula>
    </cfRule>
    <cfRule type="containsText" dxfId="231" priority="154" operator="containsText" text="Partielle">
      <formula>NOT(ISERROR(SEARCH("Partielle",AB18)))</formula>
    </cfRule>
    <cfRule type="containsText" dxfId="230" priority="156" operator="containsText" text="Absente">
      <formula>NOT(ISERROR(SEARCH("Absente",AB18)))</formula>
    </cfRule>
  </conditionalFormatting>
  <conditionalFormatting sqref="AB19">
    <cfRule type="containsText" dxfId="229" priority="196" operator="containsText" text="Partielle">
      <formula>NOT(ISERROR(SEARCH("Partielle",AB19)))</formula>
    </cfRule>
    <cfRule type="containsText" dxfId="228" priority="197" operator="containsText" text="Complète">
      <formula>NOT(ISERROR(SEARCH("Complète",AB19)))</formula>
    </cfRule>
  </conditionalFormatting>
  <conditionalFormatting sqref="AB19:AB20">
    <cfRule type="containsText" dxfId="227" priority="198" operator="containsText" text="Absente">
      <formula>NOT(ISERROR(SEARCH("Absente",AB19)))</formula>
    </cfRule>
  </conditionalFormatting>
  <conditionalFormatting sqref="AB21:AB26">
    <cfRule type="containsText" dxfId="226" priority="193" operator="containsText" text="Absente">
      <formula>NOT(ISERROR(SEARCH("Absente",AB21)))</formula>
    </cfRule>
    <cfRule type="containsText" dxfId="225" priority="194" operator="containsText" text="Partielle">
      <formula>NOT(ISERROR(SEARCH("Partielle",AB21)))</formula>
    </cfRule>
    <cfRule type="containsText" dxfId="224" priority="195" operator="containsText" text="Complète">
      <formula>NOT(ISERROR(SEARCH("Complète",AB21)))</formula>
    </cfRule>
  </conditionalFormatting>
  <conditionalFormatting sqref="AB23">
    <cfRule type="containsText" dxfId="223" priority="240" operator="containsText" text="Absente">
      <formula>NOT(ISERROR(SEARCH("Absente",AB23)))</formula>
    </cfRule>
    <cfRule type="containsText" dxfId="222" priority="241" operator="containsText" text="Partielle">
      <formula>NOT(ISERROR(SEARCH("Partielle",AB23)))</formula>
    </cfRule>
    <cfRule type="containsText" dxfId="221" priority="242" operator="containsText" text="Complète">
      <formula>NOT(ISERROR(SEARCH("Complète",AB23)))</formula>
    </cfRule>
  </conditionalFormatting>
  <conditionalFormatting sqref="AB24:AB25">
    <cfRule type="containsText" dxfId="220" priority="190" operator="containsText" text="Absente">
      <formula>NOT(ISERROR(SEARCH("Absente",AB24)))</formula>
    </cfRule>
    <cfRule type="containsText" dxfId="219" priority="191" operator="containsText" text="Partielle">
      <formula>NOT(ISERROR(SEARCH("Partielle",AB24)))</formula>
    </cfRule>
    <cfRule type="containsText" dxfId="218" priority="192" operator="containsText" text="Complète">
      <formula>NOT(ISERROR(SEARCH("Complète",AB24)))</formula>
    </cfRule>
  </conditionalFormatting>
  <conditionalFormatting sqref="AB26">
    <cfRule type="containsText" dxfId="217" priority="248" operator="containsText" text="Absente">
      <formula>NOT(ISERROR(SEARCH("Absente",AB26)))</formula>
    </cfRule>
  </conditionalFormatting>
  <conditionalFormatting sqref="AB27:AB28">
    <cfRule type="containsText" dxfId="216" priority="187" operator="containsText" text="Absente">
      <formula>NOT(ISERROR(SEARCH("Absente",AB27)))</formula>
    </cfRule>
    <cfRule type="containsText" dxfId="215" priority="188" operator="containsText" text="Partielle">
      <formula>NOT(ISERROR(SEARCH("Partielle",AB27)))</formula>
    </cfRule>
    <cfRule type="containsText" dxfId="214" priority="189" operator="containsText" text="Complète">
      <formula>NOT(ISERROR(SEARCH("Complète",AB27)))</formula>
    </cfRule>
  </conditionalFormatting>
  <conditionalFormatting sqref="AB28:AB29">
    <cfRule type="containsText" dxfId="213" priority="208" operator="containsText" text="Absente">
      <formula>NOT(ISERROR(SEARCH("Absente",AB28)))</formula>
    </cfRule>
  </conditionalFormatting>
  <conditionalFormatting sqref="AB29">
    <cfRule type="containsText" dxfId="212" priority="243" operator="containsText" text="Partielle">
      <formula>NOT(ISERROR(SEARCH("Partielle",AB29)))</formula>
    </cfRule>
    <cfRule type="containsText" dxfId="211" priority="244" operator="containsText" text="Complète">
      <formula>NOT(ISERROR(SEARCH("Complète",AB29)))</formula>
    </cfRule>
  </conditionalFormatting>
  <conditionalFormatting sqref="AB30">
    <cfRule type="containsText" dxfId="210" priority="184" operator="containsText" text="Partielle">
      <formula>NOT(ISERROR(SEARCH("Partielle",AB30)))</formula>
    </cfRule>
    <cfRule type="containsText" dxfId="209" priority="185" operator="containsText" text="Complète">
      <formula>NOT(ISERROR(SEARCH("Complète",AB30)))</formula>
    </cfRule>
    <cfRule type="containsText" dxfId="208" priority="186" operator="containsText" text="Absente">
      <formula>NOT(ISERROR(SEARCH("Absente",AB30)))</formula>
    </cfRule>
  </conditionalFormatting>
  <conditionalFormatting sqref="AB30:AB32">
    <cfRule type="containsText" dxfId="207" priority="183" operator="containsText" text="Absente">
      <formula>NOT(ISERROR(SEARCH("Absente",AB30)))</formula>
    </cfRule>
  </conditionalFormatting>
  <conditionalFormatting sqref="AB31">
    <cfRule type="containsText" dxfId="206" priority="179" operator="containsText" text="Absente">
      <formula>NOT(ISERROR(SEARCH("Absente",AB31)))</formula>
    </cfRule>
    <cfRule type="containsText" dxfId="205" priority="180" operator="containsText" text="Partielle">
      <formula>NOT(ISERROR(SEARCH("Partielle",AB31)))</formula>
    </cfRule>
    <cfRule type="containsText" dxfId="204" priority="181" operator="containsText" text="Complète">
      <formula>NOT(ISERROR(SEARCH("Complète",AB31)))</formula>
    </cfRule>
  </conditionalFormatting>
  <conditionalFormatting sqref="AB33">
    <cfRule type="containsText" dxfId="203" priority="159" operator="containsText" text="Absente">
      <formula>NOT(ISERROR(SEARCH("Absente",AB33)))</formula>
    </cfRule>
    <cfRule type="containsText" dxfId="202" priority="160" operator="containsText" text="Partielle">
      <formula>NOT(ISERROR(SEARCH("Partielle",AB33)))</formula>
    </cfRule>
    <cfRule type="containsText" dxfId="201" priority="161" operator="containsText" text="Complète">
      <formula>NOT(ISERROR(SEARCH("Complète",AB33)))</formula>
    </cfRule>
  </conditionalFormatting>
  <conditionalFormatting sqref="AB34:AB40">
    <cfRule type="containsText" dxfId="200" priority="176" operator="containsText" text="Absente">
      <formula>NOT(ISERROR(SEARCH("Absente",AB34)))</formula>
    </cfRule>
    <cfRule type="containsText" dxfId="199" priority="177" operator="containsText" text="Partielle">
      <formula>NOT(ISERROR(SEARCH("Partielle",AB34)))</formula>
    </cfRule>
    <cfRule type="containsText" dxfId="198" priority="178" operator="containsText" text="Complète">
      <formula>NOT(ISERROR(SEARCH("Complète",AB34)))</formula>
    </cfRule>
  </conditionalFormatting>
  <conditionalFormatting sqref="AB38">
    <cfRule type="containsText" dxfId="197" priority="173" operator="containsText" text="Absente">
      <formula>NOT(ISERROR(SEARCH("Absente",AB38)))</formula>
    </cfRule>
    <cfRule type="containsText" dxfId="196" priority="174" operator="containsText" text="Partielle">
      <formula>NOT(ISERROR(SEARCH("Partielle",AB38)))</formula>
    </cfRule>
    <cfRule type="containsText" dxfId="195" priority="175" operator="containsText" text="Complète">
      <formula>NOT(ISERROR(SEARCH("Complète",AB38)))</formula>
    </cfRule>
  </conditionalFormatting>
  <conditionalFormatting sqref="AB39">
    <cfRule type="containsText" dxfId="194" priority="245" operator="containsText" text="Absente">
      <formula>NOT(ISERROR(SEARCH("Absente",AB39)))</formula>
    </cfRule>
    <cfRule type="containsText" dxfId="193" priority="246" operator="containsText" text="Partielle">
      <formula>NOT(ISERROR(SEARCH("Partielle",AB39)))</formula>
    </cfRule>
    <cfRule type="containsText" dxfId="192" priority="247" operator="containsText" text="Complète">
      <formula>NOT(ISERROR(SEARCH("Complète",AB39)))</formula>
    </cfRule>
  </conditionalFormatting>
  <conditionalFormatting sqref="AB40:AB45">
    <cfRule type="containsText" dxfId="191" priority="170" operator="containsText" text="Absente">
      <formula>NOT(ISERROR(SEARCH("Absente",AB40)))</formula>
    </cfRule>
    <cfRule type="containsText" dxfId="190" priority="171" operator="containsText" text="Partielle">
      <formula>NOT(ISERROR(SEARCH("Partielle",AB40)))</formula>
    </cfRule>
    <cfRule type="containsText" dxfId="189" priority="172" operator="containsText" text="Complète">
      <formula>NOT(ISERROR(SEARCH("Complète",AB40)))</formula>
    </cfRule>
  </conditionalFormatting>
  <conditionalFormatting sqref="AB46">
    <cfRule type="containsText" dxfId="188" priority="117" operator="containsText" text="Absente">
      <formula>NOT(ISERROR(SEARCH("Absente",AB46)))</formula>
    </cfRule>
    <cfRule type="containsText" dxfId="187" priority="118" operator="containsText" text="Partielle">
      <formula>NOT(ISERROR(SEARCH("Partielle",AB46)))</formula>
    </cfRule>
  </conditionalFormatting>
  <conditionalFormatting sqref="AB46:AB56">
    <cfRule type="containsText" dxfId="186" priority="85" operator="containsText" text="Complète">
      <formula>NOT(ISERROR(SEARCH("Complète",AB46)))</formula>
    </cfRule>
  </conditionalFormatting>
  <conditionalFormatting sqref="AB47:AB55">
    <cfRule type="containsText" dxfId="185" priority="237" operator="containsText" text="Absente">
      <formula>NOT(ISERROR(SEARCH("Absente",AB47)))</formula>
    </cfRule>
  </conditionalFormatting>
  <conditionalFormatting sqref="AB54:AB55 AB57:AB58">
    <cfRule type="containsText" dxfId="184" priority="210" operator="containsText" text="Partielle">
      <formula>NOT(ISERROR(SEARCH("Partielle",AB54)))</formula>
    </cfRule>
    <cfRule type="containsText" dxfId="183" priority="211" operator="containsText" text="Complète">
      <formula>NOT(ISERROR(SEARCH("Complète",AB54)))</formula>
    </cfRule>
  </conditionalFormatting>
  <conditionalFormatting sqref="AB55">
    <cfRule type="containsText" dxfId="182" priority="232" operator="containsText" text="Partielle">
      <formula>NOT(ISERROR(SEARCH("Partielle",AB55)))</formula>
    </cfRule>
    <cfRule type="containsText" dxfId="181" priority="233" operator="containsText" text="Complète">
      <formula>NOT(ISERROR(SEARCH("Complète",AB55)))</formula>
    </cfRule>
  </conditionalFormatting>
  <conditionalFormatting sqref="AB56">
    <cfRule type="containsText" dxfId="180" priority="78" operator="containsText" text="Complète">
      <formula>NOT(ISERROR(SEARCH("Complète",AB56)))</formula>
    </cfRule>
    <cfRule type="containsText" dxfId="179" priority="79" operator="containsText" text="Absente">
      <formula>NOT(ISERROR(SEARCH("Absente",AB56)))</formula>
    </cfRule>
    <cfRule type="containsText" dxfId="178" priority="80" operator="containsText" text="Partielle">
      <formula>NOT(ISERROR(SEARCH("Partielle",AB56)))</formula>
    </cfRule>
    <cfRule type="containsText" dxfId="177" priority="81" operator="containsText" text="Complète">
      <formula>NOT(ISERROR(SEARCH("Complète",AB56)))</formula>
    </cfRule>
    <cfRule type="containsText" dxfId="176" priority="82" operator="containsText" text="Absente">
      <formula>NOT(ISERROR(SEARCH("Absente",AB56)))</formula>
    </cfRule>
    <cfRule type="containsText" dxfId="175" priority="84" operator="containsText" text="Partielle">
      <formula>NOT(ISERROR(SEARCH("Partielle",AB56)))</formula>
    </cfRule>
  </conditionalFormatting>
  <conditionalFormatting sqref="AB57:AB58 AB54:AB55">
    <cfRule type="containsText" dxfId="174" priority="209" operator="containsText" text="Absente">
      <formula>NOT(ISERROR(SEARCH("Absente",AB54)))</formula>
    </cfRule>
  </conditionalFormatting>
  <conditionalFormatting sqref="AB57:AB60">
    <cfRule type="containsText" dxfId="173" priority="212" operator="containsText" text="Absente">
      <formula>NOT(ISERROR(SEARCH("Absente",AB57)))</formula>
    </cfRule>
    <cfRule type="containsText" dxfId="172" priority="230" operator="containsText" text="Partielle">
      <formula>NOT(ISERROR(SEARCH("Partielle",AB57)))</formula>
    </cfRule>
    <cfRule type="containsText" dxfId="171" priority="231" operator="containsText" text="Complète">
      <formula>NOT(ISERROR(SEARCH("Complète",AB57)))</formula>
    </cfRule>
  </conditionalFormatting>
  <conditionalFormatting sqref="AB57:AB61">
    <cfRule type="containsText" dxfId="170" priority="131" operator="containsText" text="Complète">
      <formula>NOT(ISERROR(SEARCH("Complète",AB57)))</formula>
    </cfRule>
  </conditionalFormatting>
  <conditionalFormatting sqref="AB60">
    <cfRule type="containsText" dxfId="169" priority="234" operator="containsText" text="Absente">
      <formula>NOT(ISERROR(SEARCH("Absente",AB60)))</formula>
    </cfRule>
    <cfRule type="containsText" dxfId="168" priority="235" operator="containsText" text="Partielle">
      <formula>NOT(ISERROR(SEARCH("Partielle",AB60)))</formula>
    </cfRule>
    <cfRule type="containsText" dxfId="167" priority="236" operator="containsText" text="Complète">
      <formula>NOT(ISERROR(SEARCH("Complète",AB60)))</formula>
    </cfRule>
  </conditionalFormatting>
  <conditionalFormatting sqref="AB61">
    <cfRule type="containsText" dxfId="166" priority="125" operator="containsText" text="Complète">
      <formula>NOT(ISERROR(SEARCH("Complète",AB61)))</formula>
    </cfRule>
    <cfRule type="containsText" dxfId="165" priority="126" operator="containsText" text="Absente">
      <formula>NOT(ISERROR(SEARCH("Absente",AB61)))</formula>
    </cfRule>
    <cfRule type="containsText" dxfId="164" priority="127" operator="containsText" text="Partielle">
      <formula>NOT(ISERROR(SEARCH("Partielle",AB61)))</formula>
    </cfRule>
    <cfRule type="containsText" dxfId="163" priority="128" operator="containsText" text="Complète">
      <formula>NOT(ISERROR(SEARCH("Complète",AB61)))</formula>
    </cfRule>
    <cfRule type="containsText" dxfId="162" priority="129" operator="containsText" text="Absente">
      <formula>NOT(ISERROR(SEARCH("Absente",AB61)))</formula>
    </cfRule>
    <cfRule type="containsText" dxfId="161" priority="130" operator="containsText" text="Partielle">
      <formula>NOT(ISERROR(SEARCH("Partielle",AB61)))</formula>
    </cfRule>
  </conditionalFormatting>
  <conditionalFormatting sqref="AB62:AB63 AB12 AB20 AB32">
    <cfRule type="containsText" dxfId="160" priority="262" operator="containsText" text="Partielle">
      <formula>NOT(ISERROR(SEARCH("Partielle",AB12)))</formula>
    </cfRule>
  </conditionalFormatting>
  <conditionalFormatting sqref="AB62:AB63 AB260:AB1048576">
    <cfRule type="containsText" dxfId="159" priority="261" operator="containsText" text="Absente">
      <formula>NOT(ISERROR(SEARCH("Absente",AB62)))</formula>
    </cfRule>
  </conditionalFormatting>
  <conditionalFormatting sqref="AB62:AB69">
    <cfRule type="containsText" dxfId="158" priority="227" operator="containsText" text="Absente">
      <formula>NOT(ISERROR(SEARCH("Absente",AB62)))</formula>
    </cfRule>
    <cfRule type="containsText" dxfId="157" priority="228" operator="containsText" text="Partielle">
      <formula>NOT(ISERROR(SEARCH("Partielle",AB62)))</formula>
    </cfRule>
    <cfRule type="containsText" dxfId="156" priority="229" operator="containsText" text="Complète">
      <formula>NOT(ISERROR(SEARCH("Complète",AB62)))</formula>
    </cfRule>
  </conditionalFormatting>
  <conditionalFormatting sqref="AB62:AB76">
    <cfRule type="containsText" dxfId="155" priority="135" operator="containsText" text="Complète">
      <formula>NOT(ISERROR(SEARCH("Complète",AB62)))</formula>
    </cfRule>
  </conditionalFormatting>
  <conditionalFormatting sqref="AB67:AB71">
    <cfRule type="containsText" dxfId="154" priority="249" operator="containsText" text="Absente">
      <formula>NOT(ISERROR(SEARCH("Absente",AB67)))</formula>
    </cfRule>
    <cfRule type="containsText" dxfId="153" priority="250" operator="containsText" text="Partielle">
      <formula>NOT(ISERROR(SEARCH("Partielle",AB67)))</formula>
    </cfRule>
    <cfRule type="containsText" dxfId="152" priority="251" operator="containsText" text="Complète">
      <formula>NOT(ISERROR(SEARCH("Complète",AB67)))</formula>
    </cfRule>
  </conditionalFormatting>
  <conditionalFormatting sqref="AB72:AB74">
    <cfRule type="containsText" dxfId="151" priority="224" operator="containsText" text="Absente">
      <formula>NOT(ISERROR(SEARCH("Absente",AB72)))</formula>
    </cfRule>
    <cfRule type="containsText" dxfId="150" priority="225" operator="containsText" text="Partielle">
      <formula>NOT(ISERROR(SEARCH("Partielle",AB72)))</formula>
    </cfRule>
    <cfRule type="containsText" dxfId="149" priority="226" operator="containsText" text="Complète">
      <formula>NOT(ISERROR(SEARCH("Complète",AB72)))</formula>
    </cfRule>
  </conditionalFormatting>
  <conditionalFormatting sqref="AB75">
    <cfRule type="containsText" dxfId="148" priority="132" operator="containsText" text="Complète">
      <formula>NOT(ISERROR(SEARCH("Complète",AB75)))</formula>
    </cfRule>
    <cfRule type="containsText" dxfId="147" priority="133" operator="containsText" text="Absente">
      <formula>NOT(ISERROR(SEARCH("Absente",AB75)))</formula>
    </cfRule>
    <cfRule type="containsText" dxfId="146" priority="134" operator="containsText" text="Partielle">
      <formula>NOT(ISERROR(SEARCH("Partielle",AB75)))</formula>
    </cfRule>
  </conditionalFormatting>
  <conditionalFormatting sqref="AB76">
    <cfRule type="containsText" dxfId="145" priority="221" operator="containsText" text="Absente">
      <formula>NOT(ISERROR(SEARCH("Absente",AB76)))</formula>
    </cfRule>
    <cfRule type="containsText" dxfId="144" priority="222" operator="containsText" text="Partielle">
      <formula>NOT(ISERROR(SEARCH("Partielle",AB76)))</formula>
    </cfRule>
    <cfRule type="containsText" dxfId="143" priority="223" operator="containsText" text="Complète">
      <formula>NOT(ISERROR(SEARCH("Complète",AB76)))</formula>
    </cfRule>
  </conditionalFormatting>
  <conditionalFormatting sqref="AB77">
    <cfRule type="containsText" dxfId="142" priority="113" operator="containsText" text="Complète">
      <formula>NOT(ISERROR(SEARCH("Complète",AB77)))</formula>
    </cfRule>
    <cfRule type="containsText" dxfId="141" priority="114" operator="containsText" text="Absente">
      <formula>NOT(ISERROR(SEARCH("Absente",AB77)))</formula>
    </cfRule>
    <cfRule type="containsText" dxfId="140" priority="115" operator="containsText" text="Partielle">
      <formula>NOT(ISERROR(SEARCH("Partielle",AB77)))</formula>
    </cfRule>
  </conditionalFormatting>
  <conditionalFormatting sqref="AB77:AB78">
    <cfRule type="containsText" dxfId="139" priority="116" operator="containsText" text="Complète">
      <formula>NOT(ISERROR(SEARCH("Complète",AB77)))</formula>
    </cfRule>
  </conditionalFormatting>
  <conditionalFormatting sqref="AB78">
    <cfRule type="containsText" dxfId="138" priority="218" operator="containsText" text="Absente">
      <formula>NOT(ISERROR(SEARCH("Absente",AB78)))</formula>
    </cfRule>
    <cfRule type="containsText" dxfId="137" priority="219" operator="containsText" text="Partielle">
      <formula>NOT(ISERROR(SEARCH("Partielle",AB78)))</formula>
    </cfRule>
    <cfRule type="containsText" dxfId="136" priority="220" operator="containsText" text="Complète">
      <formula>NOT(ISERROR(SEARCH("Complète",AB78)))</formula>
    </cfRule>
  </conditionalFormatting>
  <conditionalFormatting sqref="AB80:AB86">
    <cfRule type="containsText" dxfId="135" priority="257" operator="containsText" text="Absente">
      <formula>NOT(ISERROR(SEARCH("Absente",AB80)))</formula>
    </cfRule>
    <cfRule type="containsText" dxfId="134" priority="258" operator="containsText" text="Partielle">
      <formula>NOT(ISERROR(SEARCH("Partielle",AB80)))</formula>
    </cfRule>
    <cfRule type="containsText" dxfId="133" priority="259" operator="containsText" text="Complète">
      <formula>NOT(ISERROR(SEARCH("Complète",AB80)))</formula>
    </cfRule>
  </conditionalFormatting>
  <conditionalFormatting sqref="AB82">
    <cfRule type="containsText" dxfId="132" priority="254" operator="containsText" text="Absente">
      <formula>NOT(ISERROR(SEARCH("Absente",AB82)))</formula>
    </cfRule>
    <cfRule type="containsText" dxfId="131" priority="255" operator="containsText" text="Partielle">
      <formula>NOT(ISERROR(SEARCH("Partielle",AB82)))</formula>
    </cfRule>
    <cfRule type="containsText" dxfId="130" priority="256" operator="containsText" text="Complète">
      <formula>NOT(ISERROR(SEARCH("Complète",AB82)))</formula>
    </cfRule>
  </conditionalFormatting>
  <conditionalFormatting sqref="AB87">
    <cfRule type="containsText" dxfId="129" priority="68" operator="containsText" text="Complète">
      <formula>NOT(ISERROR(SEARCH("Complète",AB87)))</formula>
    </cfRule>
    <cfRule type="containsText" dxfId="128" priority="70" operator="containsText" text="Absente">
      <formula>NOT(ISERROR(SEARCH("Absente",AB87)))</formula>
    </cfRule>
    <cfRule type="containsText" dxfId="127" priority="71" operator="containsText" text="Partielle">
      <formula>NOT(ISERROR(SEARCH("Partielle",AB87)))</formula>
    </cfRule>
  </conditionalFormatting>
  <conditionalFormatting sqref="AB87:AB94">
    <cfRule type="containsText" dxfId="126" priority="72" operator="containsText" text="Complète">
      <formula>NOT(ISERROR(SEARCH("Complète",AB87)))</formula>
    </cfRule>
  </conditionalFormatting>
  <conditionalFormatting sqref="AB88:AB93">
    <cfRule type="containsText" dxfId="125" priority="216" operator="containsText" text="Partielle">
      <formula>NOT(ISERROR(SEARCH("Partielle",AB88)))</formula>
    </cfRule>
    <cfRule type="containsText" dxfId="124" priority="217" operator="containsText" text="Complète">
      <formula>NOT(ISERROR(SEARCH("Complète",AB88)))</formula>
    </cfRule>
  </conditionalFormatting>
  <conditionalFormatting sqref="AB88:AB94">
    <cfRule type="containsText" dxfId="123" priority="73" operator="containsText" text="Absente">
      <formula>NOT(ISERROR(SEARCH("Absente",AB88)))</formula>
    </cfRule>
  </conditionalFormatting>
  <conditionalFormatting sqref="AB94:AB95">
    <cfRule type="containsText" dxfId="122" priority="65" operator="containsText" text="Partielle">
      <formula>NOT(ISERROR(SEARCH("Partielle",AB94)))</formula>
    </cfRule>
    <cfRule type="containsText" dxfId="121" priority="66" operator="containsText" text="Complète">
      <formula>NOT(ISERROR(SEARCH("Complète",AB94)))</formula>
    </cfRule>
  </conditionalFormatting>
  <conditionalFormatting sqref="AB94:AB96">
    <cfRule type="containsText" dxfId="120" priority="64" operator="containsText" text="Absente">
      <formula>NOT(ISERROR(SEARCH("Absente",AB94)))</formula>
    </cfRule>
  </conditionalFormatting>
  <conditionalFormatting sqref="AB95:AB96">
    <cfRule type="containsText" dxfId="119" priority="61" operator="containsText" text="absente">
      <formula>NOT(ISERROR(SEARCH("absente",AB95)))</formula>
    </cfRule>
    <cfRule type="containsText" dxfId="118" priority="62" operator="containsText" text="partielle">
      <formula>NOT(ISERROR(SEARCH("partielle",AB95)))</formula>
    </cfRule>
    <cfRule type="containsText" dxfId="117" priority="63" operator="containsText" text="Complète">
      <formula>NOT(ISERROR(SEARCH("Complète",AB95)))</formula>
    </cfRule>
  </conditionalFormatting>
  <conditionalFormatting sqref="AB96:AB97">
    <cfRule type="containsText" dxfId="116" priority="59" operator="containsText" text="Partielle">
      <formula>NOT(ISERROR(SEARCH("Partielle",AB96)))</formula>
    </cfRule>
    <cfRule type="containsText" dxfId="115" priority="60" operator="containsText" text="Complète">
      <formula>NOT(ISERROR(SEARCH("Complète",AB96)))</formula>
    </cfRule>
  </conditionalFormatting>
  <conditionalFormatting sqref="AB96:AB99">
    <cfRule type="containsText" dxfId="114" priority="56" operator="containsText" text="Absente">
      <formula>NOT(ISERROR(SEARCH("Absente",AB96)))</formula>
    </cfRule>
  </conditionalFormatting>
  <conditionalFormatting sqref="AB97:AB99">
    <cfRule type="containsText" dxfId="113" priority="53" operator="containsText" text="absente">
      <formula>NOT(ISERROR(SEARCH("absente",AB97)))</formula>
    </cfRule>
    <cfRule type="containsText" dxfId="112" priority="54" operator="containsText" text="partielle">
      <formula>NOT(ISERROR(SEARCH("partielle",AB97)))</formula>
    </cfRule>
    <cfRule type="containsText" dxfId="111" priority="55" operator="containsText" text="Complète">
      <formula>NOT(ISERROR(SEARCH("Complète",AB97)))</formula>
    </cfRule>
  </conditionalFormatting>
  <conditionalFormatting sqref="AB98">
    <cfRule type="containsText" dxfId="110" priority="50" operator="containsText" text="Absente">
      <formula>NOT(ISERROR(SEARCH("Absente",AB98)))</formula>
    </cfRule>
    <cfRule type="containsText" dxfId="109" priority="51" operator="containsText" text="Partielle">
      <formula>NOT(ISERROR(SEARCH("Partielle",AB98)))</formula>
    </cfRule>
    <cfRule type="containsText" dxfId="108" priority="52" operator="containsText" text="Complète">
      <formula>NOT(ISERROR(SEARCH("Complète",AB98)))</formula>
    </cfRule>
  </conditionalFormatting>
  <conditionalFormatting sqref="AB99">
    <cfRule type="containsText" dxfId="107" priority="57" operator="containsText" text="Partielle">
      <formula>NOT(ISERROR(SEARCH("Partielle",AB99)))</formula>
    </cfRule>
    <cfRule type="containsText" dxfId="106" priority="58" operator="containsText" text="Complète">
      <formula>NOT(ISERROR(SEARCH("Complète",AB99)))</formula>
    </cfRule>
  </conditionalFormatting>
  <conditionalFormatting sqref="AB100">
    <cfRule type="containsText" dxfId="105" priority="41" operator="containsText" text="Absente">
      <formula>NOT(ISERROR(SEARCH("Absente",AB100)))</formula>
    </cfRule>
    <cfRule type="containsText" dxfId="104" priority="42" operator="containsText" text="Partielle">
      <formula>NOT(ISERROR(SEARCH("Partielle",AB100)))</formula>
    </cfRule>
    <cfRule type="containsText" dxfId="103" priority="43" operator="containsText" text="Complète">
      <formula>NOT(ISERROR(SEARCH("Complète",AB100)))</formula>
    </cfRule>
  </conditionalFormatting>
  <conditionalFormatting sqref="AB100:AB101">
    <cfRule type="containsText" dxfId="102" priority="44" operator="containsText" text="absente">
      <formula>NOT(ISERROR(SEARCH("absente",AB100)))</formula>
    </cfRule>
    <cfRule type="containsText" dxfId="101" priority="45" operator="containsText" text="partielle">
      <formula>NOT(ISERROR(SEARCH("partielle",AB100)))</formula>
    </cfRule>
    <cfRule type="containsText" dxfId="100" priority="46" operator="containsText" text="Complète">
      <formula>NOT(ISERROR(SEARCH("Complète",AB100)))</formula>
    </cfRule>
    <cfRule type="containsText" dxfId="99" priority="47" operator="containsText" text="Absente">
      <formula>NOT(ISERROR(SEARCH("Absente",AB100)))</formula>
    </cfRule>
  </conditionalFormatting>
  <conditionalFormatting sqref="AB101">
    <cfRule type="containsText" dxfId="98" priority="48" operator="containsText" text="Partielle">
      <formula>NOT(ISERROR(SEARCH("Partielle",AB101)))</formula>
    </cfRule>
    <cfRule type="containsText" dxfId="97" priority="49" operator="containsText" text="Complète">
      <formula>NOT(ISERROR(SEARCH("Complète",AB101)))</formula>
    </cfRule>
  </conditionalFormatting>
  <conditionalFormatting sqref="AB102">
    <cfRule type="containsText" dxfId="96" priority="35" operator="containsText" text="Partielle">
      <formula>NOT(ISERROR(SEARCH("Partielle",AB102)))</formula>
    </cfRule>
    <cfRule type="containsText" dxfId="95" priority="36" operator="containsText" text="Complète">
      <formula>NOT(ISERROR(SEARCH("Complète",AB102)))</formula>
    </cfRule>
    <cfRule type="containsText" dxfId="94" priority="37" operator="containsText" text="absente">
      <formula>NOT(ISERROR(SEARCH("absente",AB102)))</formula>
    </cfRule>
    <cfRule type="containsText" dxfId="93" priority="38" operator="containsText" text="partielle">
      <formula>NOT(ISERROR(SEARCH("partielle",AB102)))</formula>
    </cfRule>
    <cfRule type="containsText" dxfId="92" priority="39" operator="containsText" text="Complète">
      <formula>NOT(ISERROR(SEARCH("Complète",AB102)))</formula>
    </cfRule>
    <cfRule type="containsText" dxfId="91" priority="40" operator="containsText" text="Absente">
      <formula>NOT(ISERROR(SEARCH("Absente",AB102)))</formula>
    </cfRule>
  </conditionalFormatting>
  <conditionalFormatting sqref="AB102:AB103">
    <cfRule type="containsText" dxfId="90" priority="34" operator="containsText" text="Absente">
      <formula>NOT(ISERROR(SEARCH("Absente",AB102)))</formula>
    </cfRule>
  </conditionalFormatting>
  <conditionalFormatting sqref="AB103">
    <cfRule type="containsText" dxfId="89" priority="31" operator="containsText" text="Absente">
      <formula>NOT(ISERROR(SEARCH("Absente",AB103)))</formula>
    </cfRule>
    <cfRule type="containsText" dxfId="88" priority="32" operator="containsText" text="Partielle">
      <formula>NOT(ISERROR(SEARCH("Partielle",AB103)))</formula>
    </cfRule>
    <cfRule type="containsText" dxfId="87" priority="33" operator="containsText" text="Complète">
      <formula>NOT(ISERROR(SEARCH("Complète",AB103)))</formula>
    </cfRule>
  </conditionalFormatting>
  <conditionalFormatting sqref="AB103:AB246">
    <cfRule type="containsText" dxfId="86" priority="17" operator="containsText" text="absente">
      <formula>NOT(ISERROR(SEARCH("absente",AB103)))</formula>
    </cfRule>
    <cfRule type="containsText" dxfId="85" priority="18" operator="containsText" text="partielle">
      <formula>NOT(ISERROR(SEARCH("partielle",AB103)))</formula>
    </cfRule>
  </conditionalFormatting>
  <conditionalFormatting sqref="AB104:AB110 AB112 AB114:AB118">
    <cfRule type="containsText" dxfId="84" priority="214" operator="containsText" text="Partielle">
      <formula>NOT(ISERROR(SEARCH("Partielle",AB104)))</formula>
    </cfRule>
    <cfRule type="containsText" dxfId="83" priority="215" operator="containsText" text="Complète">
      <formula>NOT(ISERROR(SEARCH("Complète",AB104)))</formula>
    </cfRule>
  </conditionalFormatting>
  <conditionalFormatting sqref="AB104:AB111">
    <cfRule type="containsText" dxfId="82" priority="111" operator="containsText" text="Complète">
      <formula>NOT(ISERROR(SEARCH("Complète",AB104)))</formula>
    </cfRule>
  </conditionalFormatting>
  <conditionalFormatting sqref="AB111">
    <cfRule type="containsText" dxfId="81" priority="108" operator="containsText" text="Complète">
      <formula>NOT(ISERROR(SEARCH("Complète",AB111)))</formula>
    </cfRule>
    <cfRule type="containsText" dxfId="80" priority="109" operator="containsText" text="Absente">
      <formula>NOT(ISERROR(SEARCH("Absente",AB111)))</formula>
    </cfRule>
    <cfRule type="containsText" dxfId="79" priority="110" operator="containsText" text="Partielle">
      <formula>NOT(ISERROR(SEARCH("Partielle",AB111)))</formula>
    </cfRule>
  </conditionalFormatting>
  <conditionalFormatting sqref="AB112 AB104:AB110">
    <cfRule type="containsText" dxfId="78" priority="213" operator="containsText" text="Absente">
      <formula>NOT(ISERROR(SEARCH("Absente",AB104)))</formula>
    </cfRule>
  </conditionalFormatting>
  <conditionalFormatting sqref="AB112:AB128">
    <cfRule type="containsText" dxfId="77" priority="139" operator="containsText" text="Complète">
      <formula>NOT(ISERROR(SEARCH("Complète",AB112)))</formula>
    </cfRule>
  </conditionalFormatting>
  <conditionalFormatting sqref="AB113">
    <cfRule type="containsText" dxfId="76" priority="136" operator="containsText" text="Complète">
      <formula>NOT(ISERROR(SEARCH("Complète",AB113)))</formula>
    </cfRule>
    <cfRule type="containsText" dxfId="75" priority="137" operator="containsText" text="Absente">
      <formula>NOT(ISERROR(SEARCH("Absente",AB113)))</formula>
    </cfRule>
    <cfRule type="containsText" dxfId="74" priority="138" operator="containsText" text="Partielle">
      <formula>NOT(ISERROR(SEARCH("Partielle",AB113)))</formula>
    </cfRule>
  </conditionalFormatting>
  <conditionalFormatting sqref="AB114:AB119">
    <cfRule type="containsText" dxfId="73" priority="169" operator="containsText" text="Absente">
      <formula>NOT(ISERROR(SEARCH("Absente",AB114)))</formula>
    </cfRule>
  </conditionalFormatting>
  <conditionalFormatting sqref="AB119:AB128 AB130">
    <cfRule type="containsText" dxfId="72" priority="165" operator="containsText" text="Absente">
      <formula>NOT(ISERROR(SEARCH("Absente",AB119)))</formula>
    </cfRule>
    <cfRule type="containsText" dxfId="71" priority="166" operator="containsText" text="Partielle">
      <formula>NOT(ISERROR(SEARCH("Partielle",AB119)))</formula>
    </cfRule>
    <cfRule type="containsText" dxfId="70" priority="167" operator="containsText" text="Complète">
      <formula>NOT(ISERROR(SEARCH("Complète",AB119)))</formula>
    </cfRule>
  </conditionalFormatting>
  <conditionalFormatting sqref="AB129">
    <cfRule type="containsText" dxfId="69" priority="103" operator="containsText" text="Complète">
      <formula>NOT(ISERROR(SEARCH("Complète",AB129)))</formula>
    </cfRule>
    <cfRule type="containsText" dxfId="68" priority="104" operator="containsText" text="Absente">
      <formula>NOT(ISERROR(SEARCH("Absente",AB129)))</formula>
    </cfRule>
    <cfRule type="containsText" dxfId="67" priority="105" operator="containsText" text="Partielle">
      <formula>NOT(ISERROR(SEARCH("Partielle",AB129)))</formula>
    </cfRule>
  </conditionalFormatting>
  <conditionalFormatting sqref="AB129:AB130">
    <cfRule type="containsText" dxfId="66" priority="106" operator="containsText" text="Complète">
      <formula>NOT(ISERROR(SEARCH("Complète",AB129)))</formula>
    </cfRule>
  </conditionalFormatting>
  <conditionalFormatting sqref="AB131">
    <cfRule type="containsText" dxfId="65" priority="100" operator="containsText" text="Absente">
      <formula>NOT(ISERROR(SEARCH("Absente",AB131)))</formula>
    </cfRule>
    <cfRule type="containsText" dxfId="64" priority="101" operator="containsText" text="Partielle">
      <formula>NOT(ISERROR(SEARCH("Partielle",AB131)))</formula>
    </cfRule>
    <cfRule type="containsText" dxfId="63" priority="102" operator="containsText" text="Complète">
      <formula>NOT(ISERROR(SEARCH("Complète",AB131)))</formula>
    </cfRule>
  </conditionalFormatting>
  <conditionalFormatting sqref="AB131:AB132">
    <cfRule type="containsText" dxfId="62" priority="99" operator="containsText" text="Complète">
      <formula>NOT(ISERROR(SEARCH("Complète",AB131)))</formula>
    </cfRule>
  </conditionalFormatting>
  <conditionalFormatting sqref="AB132">
    <cfRule type="containsText" dxfId="61" priority="94" operator="containsText" text="Complète">
      <formula>NOT(ISERROR(SEARCH("Complète",AB132)))</formula>
    </cfRule>
    <cfRule type="containsText" dxfId="60" priority="96" operator="containsText" text="Absente">
      <formula>NOT(ISERROR(SEARCH("Absente",AB132)))</formula>
    </cfRule>
    <cfRule type="containsText" dxfId="59" priority="98" operator="containsText" text="Partielle">
      <formula>NOT(ISERROR(SEARCH("Partielle",AB132)))</formula>
    </cfRule>
  </conditionalFormatting>
  <conditionalFormatting sqref="AB133:AB139 AB141:AB145">
    <cfRule type="containsText" dxfId="58" priority="162" operator="containsText" text="Absente">
      <formula>NOT(ISERROR(SEARCH("Absente",AB133)))</formula>
    </cfRule>
    <cfRule type="containsText" dxfId="57" priority="163" operator="containsText" text="Partielle">
      <formula>NOT(ISERROR(SEARCH("Partielle",AB133)))</formula>
    </cfRule>
    <cfRule type="containsText" dxfId="56" priority="164" operator="containsText" text="Complète">
      <formula>NOT(ISERROR(SEARCH("Complète",AB133)))</formula>
    </cfRule>
  </conditionalFormatting>
  <conditionalFormatting sqref="AB133:AB151">
    <cfRule type="containsText" dxfId="55" priority="143" operator="containsText" text="Complète">
      <formula>NOT(ISERROR(SEARCH("Complète",AB133)))</formula>
    </cfRule>
  </conditionalFormatting>
  <conditionalFormatting sqref="AB140">
    <cfRule type="containsText" dxfId="54" priority="140" operator="containsText" text="Complète">
      <formula>NOT(ISERROR(SEARCH("Complète",AB140)))</formula>
    </cfRule>
    <cfRule type="containsText" dxfId="53" priority="141" operator="containsText" text="Absente">
      <formula>NOT(ISERROR(SEARCH("Absente",AB140)))</formula>
    </cfRule>
    <cfRule type="containsText" dxfId="52" priority="142" operator="containsText" text="Partielle">
      <formula>NOT(ISERROR(SEARCH("Partielle",AB140)))</formula>
    </cfRule>
  </conditionalFormatting>
  <conditionalFormatting sqref="AB152:AB246">
    <cfRule type="containsText" dxfId="51" priority="19" operator="containsText" text="Complète">
      <formula>NOT(ISERROR(SEARCH("Complète",AB152)))</formula>
    </cfRule>
  </conditionalFormatting>
  <conditionalFormatting sqref="AC9:AC12 AC73:AC118">
    <cfRule type="containsText" dxfId="50" priority="150" operator="containsText" text="OUI">
      <formula>NOT(ISERROR(SEARCH("OUI",AC9)))</formula>
    </cfRule>
  </conditionalFormatting>
  <conditionalFormatting sqref="AC20:AC69">
    <cfRule type="containsText" dxfId="49" priority="83" operator="containsText" text="OUI">
      <formula>NOT(ISERROR(SEARCH("OUI",AC20)))</formula>
    </cfRule>
  </conditionalFormatting>
  <conditionalFormatting sqref="AC120:AC145">
    <cfRule type="containsText" dxfId="48" priority="97" operator="containsText" text="OUI">
      <formula>NOT(ISERROR(SEARCH("OUI",AC120)))</formula>
    </cfRule>
  </conditionalFormatting>
  <conditionalFormatting sqref="AH48:AI67 AG155:AG202 AG12:AG129 AH70:AI82">
    <cfRule type="cellIs" dxfId="47" priority="30" operator="equal">
      <formula>3</formula>
    </cfRule>
  </conditionalFormatting>
  <conditionalFormatting sqref="AG5:AI11">
    <cfRule type="cellIs" dxfId="46" priority="25" operator="equal">
      <formula>3</formula>
    </cfRule>
  </conditionalFormatting>
  <conditionalFormatting sqref="AG130:AI154">
    <cfRule type="cellIs" dxfId="45" priority="95" operator="equal">
      <formula>3</formula>
    </cfRule>
  </conditionalFormatting>
  <conditionalFormatting sqref="AG203:AI259">
    <cfRule type="cellIs" dxfId="44" priority="2" operator="equal">
      <formula>3</formula>
    </cfRule>
  </conditionalFormatting>
  <conditionalFormatting sqref="AG5:AJ259">
    <cfRule type="cellIs" dxfId="43" priority="1" operator="equal">
      <formula>5</formula>
    </cfRule>
    <cfRule type="cellIs" dxfId="42" priority="3" operator="equal">
      <formula>1</formula>
    </cfRule>
  </conditionalFormatting>
  <conditionalFormatting sqref="AH175:AH176">
    <cfRule type="cellIs" dxfId="41" priority="157" operator="equal">
      <formula>3</formula>
    </cfRule>
  </conditionalFormatting>
  <conditionalFormatting sqref="AH13:AI19">
    <cfRule type="cellIs" dxfId="40" priority="93" operator="equal">
      <formula>3</formula>
    </cfRule>
  </conditionalFormatting>
  <conditionalFormatting sqref="AH21:AI31 AH47">
    <cfRule type="cellIs" dxfId="39" priority="182" operator="equal">
      <formula>3</formula>
    </cfRule>
  </conditionalFormatting>
  <conditionalFormatting sqref="AH33:AI46">
    <cfRule type="cellIs" dxfId="38" priority="119" operator="equal">
      <formula>3</formula>
    </cfRule>
  </conditionalFormatting>
  <conditionalFormatting sqref="AH84:AI91">
    <cfRule type="cellIs" dxfId="37" priority="69" operator="equal">
      <formula>3</formula>
    </cfRule>
  </conditionalFormatting>
  <conditionalFormatting sqref="AH93:AI105">
    <cfRule type="cellIs" dxfId="36" priority="29" operator="equal">
      <formula>3</formula>
    </cfRule>
  </conditionalFormatting>
  <conditionalFormatting sqref="AH107:AI115">
    <cfRule type="cellIs" dxfId="35" priority="112" operator="equal">
      <formula>3</formula>
    </cfRule>
  </conditionalFormatting>
  <conditionalFormatting sqref="AH117:AI122">
    <cfRule type="cellIs" dxfId="34" priority="67" operator="equal">
      <formula>3</formula>
    </cfRule>
  </conditionalFormatting>
  <conditionalFormatting sqref="AH128:AI129">
    <cfRule type="cellIs" dxfId="33" priority="107" operator="equal">
      <formula>3</formula>
    </cfRule>
  </conditionalFormatting>
  <conditionalFormatting sqref="AH155:AI155">
    <cfRule type="cellIs" dxfId="32" priority="74" operator="equal">
      <formula>3</formula>
    </cfRule>
  </conditionalFormatting>
  <conditionalFormatting sqref="AH161:AI172">
    <cfRule type="cellIs" dxfId="31" priority="144" operator="equal">
      <formula>3</formula>
    </cfRule>
  </conditionalFormatting>
  <conditionalFormatting sqref="AH192:AI202">
    <cfRule type="cellIs" dxfId="30" priority="20" operator="equal">
      <formula>3</formula>
    </cfRule>
  </conditionalFormatting>
  <conditionalFormatting sqref="AH123:AJ127">
    <cfRule type="cellIs" dxfId="29" priority="168" operator="equal">
      <formula>3</formula>
    </cfRule>
  </conditionalFormatting>
  <conditionalFormatting sqref="AH156:AJ160 AJ5:AJ122">
    <cfRule type="cellIs" dxfId="28" priority="77" operator="equal">
      <formula>4</formula>
    </cfRule>
  </conditionalFormatting>
  <conditionalFormatting sqref="AH180:AJ189">
    <cfRule type="cellIs" dxfId="27" priority="76" operator="equal">
      <formula>4</formula>
    </cfRule>
  </conditionalFormatting>
  <conditionalFormatting sqref="AI68">
    <cfRule type="cellIs" dxfId="26" priority="260" operator="equal">
      <formula>3</formula>
    </cfRule>
  </conditionalFormatting>
  <conditionalFormatting sqref="AI174 AI178">
    <cfRule type="cellIs" dxfId="25" priority="158" operator="equal">
      <formula>3</formula>
    </cfRule>
  </conditionalFormatting>
  <conditionalFormatting sqref="AJ128:AJ1048576 AJ2:AJ122">
    <cfRule type="cellIs" dxfId="24" priority="21" operator="equal">
      <formula>2</formula>
    </cfRule>
  </conditionalFormatting>
  <conditionalFormatting sqref="AH12:AI12 AH20:AI20 AH32:AI32 AI47 AH68 AH69:AI69 AH83:AI83 AH92:AI92 AH106:AI106 AH116:AI116 AJ161:AJ179 AH173:AI173 AH174 AI175:AI176 AH177:AI177 AH178 AH179:AI179 AH190:AI191">
    <cfRule type="cellIs" dxfId="23" priority="264" operator="equal">
      <formula>4</formula>
    </cfRule>
  </conditionalFormatting>
  <conditionalFormatting sqref="AJ128:AJ155">
    <cfRule type="cellIs" dxfId="22" priority="75" operator="equal">
      <formula>4</formula>
    </cfRule>
  </conditionalFormatting>
  <conditionalFormatting sqref="AJ190:AJ259">
    <cfRule type="cellIs" dxfId="21" priority="11" operator="equal">
      <formula>4</formula>
    </cfRule>
  </conditionalFormatting>
  <conditionalFormatting sqref="AL5:AL259">
    <cfRule type="cellIs" dxfId="20" priority="8" operator="between">
      <formula>8</formula>
      <formula>12</formula>
    </cfRule>
    <cfRule type="cellIs" dxfId="19" priority="9" operator="lessThan">
      <formula>8</formula>
    </cfRule>
    <cfRule type="cellIs" dxfId="18" priority="10" operator="greaterThanOrEqual">
      <formula>12</formula>
    </cfRule>
  </conditionalFormatting>
  <dataValidations count="1">
    <dataValidation type="list" allowBlank="1" showInputMessage="1" showErrorMessage="1" sqref="AF5:AF138">
      <formula1>"Pièces sur site,Pièces dispo. sous délai,Pièces indispo. / Eq. obsolètes"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65" operator="containsText" id="{DD91AFAC-2C5B-4704-8373-9D8C136D7101}">
            <xm:f>NOT(ISERROR(SEARCH('C:\SIM\Cellule_Conduite_Marches\02-Marches\01-Renouvellement\37.02.06_MCO Incendie\2-DCE SSI\[Copie-2_PIVOTS.xlsx]CCTP annexe 2'!#REF!,Y5)))</xm:f>
            <xm:f>'C:\SIM\Cellule_Conduite_Marches\02-Marches\01-Renouvellement\37.02.06_MCO Incendie\2-DCE SSI\[Copie-2_PIVOTS.xlsx]CCTP annexe 2'!#REF!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14:cfRule type="containsText" priority="266" operator="containsText" id="{363AB7A3-8E88-405A-A111-1E3BBAE0D494}">
            <xm:f>NOT(ISERROR(SEARCH('C:\SIM\Cellule_Conduite_Marches\02-Marches\01-Renouvellement\37.02.06_MCO Incendie\2-DCE SSI\[Copie-2_PIVOTS.xlsx]CCTP annexe 2'!#REF!,Y5)))</xm:f>
            <xm:f>'C:\SIM\Cellule_Conduite_Marches\02-Marches\01-Renouvellement\37.02.06_MCO Incendie\2-DCE SSI\[Copie-2_PIVOTS.xlsx]CCTP annexe 2'!#REF!</xm:f>
            <x14:dxf>
              <font>
                <b/>
                <i val="0"/>
              </font>
              <fill>
                <patternFill>
                  <bgColor rgb="FFFFC000"/>
                </patternFill>
              </fill>
            </x14:dxf>
          </x14:cfRule>
          <x14:cfRule type="containsText" priority="267" operator="containsText" id="{B0FD27D7-7848-4A5B-8505-560E71CFE4A7}">
            <xm:f>NOT(ISERROR(SEARCH('C:\SIM\Cellule_Conduite_Marches\02-Marches\01-Renouvellement\37.02.06_MCO Incendie\2-DCE SSI\[Copie-2_PIVOTS.xlsx]CCTP annexe 2'!#REF!,Y5)))</xm:f>
            <xm:f>'C:\SIM\Cellule_Conduite_Marches\02-Marches\01-Renouvellement\37.02.06_MCO Incendie\2-DCE SSI\[Copie-2_PIVOTS.xlsx]CCTP annexe 2'!#REF!</xm:f>
            <x14:dxf>
              <font>
                <b/>
                <i val="0"/>
              </font>
              <fill>
                <patternFill>
                  <bgColor rgb="FF00B050"/>
                </patternFill>
              </fill>
            </x14:dxf>
          </x14:cfRule>
          <xm:sqref>Y5:Y246</xm:sqref>
        </x14:conditionalFormatting>
        <x14:conditionalFormatting xmlns:xm="http://schemas.microsoft.com/office/excel/2006/main">
          <x14:cfRule type="containsText" priority="268" operator="containsText" id="{0FAA806B-71A0-4A60-BDDF-87207A6C11CC}">
            <xm:f>NOT(ISERROR(SEARCH('C:\SIM\Cellule_Conduite_Marches\02-Marches\01-Renouvellement\37.02.06_MCO Incendie\2-DCE SSI\[Copie-2_PIVOTS.xlsx]CCTP annexe 2'!#REF!,Z5)))</xm:f>
            <xm:f>'C:\SIM\Cellule_Conduite_Marches\02-Marches\01-Renouvellement\37.02.06_MCO Incendie\2-DCE SSI\[Copie-2_PIVOTS.xlsx]CCTP annexe 2'!#REF!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14:cfRule type="containsText" priority="269" operator="containsText" id="{0C94AA07-6D8A-49DF-9660-DC0C424CC9A3}">
            <xm:f>NOT(ISERROR(SEARCH('C:\SIM\Cellule_Conduite_Marches\02-Marches\01-Renouvellement\37.02.06_MCO Incendie\2-DCE SSI\[Copie-2_PIVOTS.xlsx]CCTP annexe 2'!#REF!,Z5)))</xm:f>
            <xm:f>'C:\SIM\Cellule_Conduite_Marches\02-Marches\01-Renouvellement\37.02.06_MCO Incendie\2-DCE SSI\[Copie-2_PIVOTS.xlsx]CCTP annexe 2'!#REF!</xm:f>
            <x14:dxf>
              <font>
                <b/>
                <i val="0"/>
              </font>
              <fill>
                <patternFill>
                  <bgColor rgb="FFFFC000"/>
                </patternFill>
              </fill>
            </x14:dxf>
          </x14:cfRule>
          <x14:cfRule type="containsText" priority="270" operator="containsText" id="{C26DD436-B01C-4991-B220-5DACFD1901E2}">
            <xm:f>NOT(ISERROR(SEARCH('C:\SIM\Cellule_Conduite_Marches\02-Marches\01-Renouvellement\37.02.06_MCO Incendie\2-DCE SSI\[Copie-2_PIVOTS.xlsx]CCTP annexe 2'!#REF!,Z5)))</xm:f>
            <xm:f>'C:\SIM\Cellule_Conduite_Marches\02-Marches\01-Renouvellement\37.02.06_MCO Incendie\2-DCE SSI\[Copie-2_PIVOTS.xlsx]CCTP annexe 2'!#REF!</xm:f>
            <x14:dxf>
              <font>
                <b/>
                <i val="0"/>
              </font>
              <fill>
                <patternFill>
                  <bgColor rgb="FF00B050"/>
                </patternFill>
              </fill>
            </x14:dxf>
          </x14:cfRule>
          <xm:sqref>AB146:AE246 Z5:Z68 AC5:AC8 Z70:Z246</xm:sqref>
        </x14:conditionalFormatting>
        <x14:conditionalFormatting xmlns:xm="http://schemas.microsoft.com/office/excel/2006/main">
          <x14:cfRule type="containsText" priority="271" operator="containsText" id="{36CC8AC3-54C6-4E23-838F-80F1444942FD}">
            <xm:f>NOT(ISERROR(SEARCH('C:\SIM\Cellule_Conduite_Marches\02-Marches\01-Renouvellement\37.02.06_MCO Incendie\2-DCE SSI\[Copie-2_PIVOTS.xlsx]CCTP annexe 2'!#REF!,Z15)))</xm:f>
            <xm:f>'C:\SIM\Cellule_Conduite_Marches\02-Marches\01-Renouvellement\37.02.06_MCO Incendie\2-DCE SSI\[Copie-2_PIVOTS.xlsx]CCTP annexe 2'!#REF!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m:sqref>Z68:Z69 AC15:AC16 AC70:AC72 AC119 AD138:AE145</xm:sqref>
        </x14:conditionalFormatting>
        <x14:conditionalFormatting xmlns:xm="http://schemas.microsoft.com/office/excel/2006/main">
          <x14:cfRule type="containsText" priority="272" operator="containsText" id="{90D41B7A-1DE0-422B-B6A2-F2070FCB8355}">
            <xm:f>NOT(ISERROR(SEARCH('C:\SIM\Cellule_Conduite_Marches\02-Marches\01-Renouvellement\37.02.06_MCO Incendie\2-DCE SSI\[Copie-2_PIVOTS.xlsx]CCTP annexe 2'!#REF!,Z15)))</xm:f>
            <xm:f>'C:\SIM\Cellule_Conduite_Marches\02-Marches\01-Renouvellement\37.02.06_MCO Incendie\2-DCE SSI\[Copie-2_PIVOTS.xlsx]CCTP annexe 2'!#REF!</xm:f>
            <x14:dxf>
              <font>
                <b/>
                <i val="0"/>
              </font>
              <fill>
                <patternFill>
                  <bgColor rgb="FFFFC000"/>
                </patternFill>
              </fill>
            </x14:dxf>
          </x14:cfRule>
          <x14:cfRule type="containsText" priority="273" operator="containsText" id="{7B7F61F8-1D4B-4565-B08C-BE95B95672BC}">
            <xm:f>NOT(ISERROR(SEARCH('C:\SIM\Cellule_Conduite_Marches\02-Marches\01-Renouvellement\37.02.06_MCO Incendie\2-DCE SSI\[Copie-2_PIVOTS.xlsx]CCTP annexe 2'!#REF!,Z15)))</xm:f>
            <xm:f>'C:\SIM\Cellule_Conduite_Marches\02-Marches\01-Renouvellement\37.02.06_MCO Incendie\2-DCE SSI\[Copie-2_PIVOTS.xlsx]CCTP annexe 2'!#REF!</xm:f>
            <x14:dxf>
              <font>
                <b/>
                <i val="0"/>
              </font>
              <fill>
                <patternFill>
                  <bgColor rgb="FF00B050"/>
                </patternFill>
              </fill>
            </x14:dxf>
          </x14:cfRule>
          <xm:sqref>AC15:AC16 Z68:Z69 AC70:AC72 AC119 AD138:AE145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'O:\SIM\Cellule_Conduite_Marches\02-Marches\01-Renouvellement\37.02.06_MCO Incendie\2-DCE SSI\[Copie-2_PIVOTS.xlsx]CCTP annexe 2'!#REF!</xm:f>
          </x14:formula1>
          <xm:sqref>J253 Z260:AC1048576 P260:Q1048576 W260:W1048576 W2:W246 Z2:AC246 J122 P2:Q246 K5:K7 K9:K85 J2:J85 J87:K121 L176 J123:K156 J161:K246 X5:Y246</xm:sqref>
        </x14:dataValidation>
        <x14:dataValidation type="list" allowBlank="1" showInputMessage="1" showErrorMessage="1">
          <x14:formula1>
            <xm:f>'O:\SIM\Cellule_Conduite_Marches\02-Marches\01-Renouvellement\37.02.06_MCO Incendie\2-DCE SSI\[Copie-2_PIVOTS.xlsx]CCTP annexe 2'!#REF!</xm:f>
          </x14:formula1>
          <xm:sqref>J260:J1048576</xm:sqref>
        </x14:dataValidation>
        <x14:dataValidation type="list" allowBlank="1" showInputMessage="1" showErrorMessage="1">
          <x14:formula1>
            <xm:f>'[Copie-2_PIVOTS.xlsx]CCTP annexe 2'!#REF!</xm:f>
          </x14:formula1>
          <xm:sqref>K8 J86:K86 K122 J157:K160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0"/>
  <sheetViews>
    <sheetView workbookViewId="0">
      <selection activeCell="M34" sqref="M34"/>
    </sheetView>
  </sheetViews>
  <sheetFormatPr baseColWidth="10" defaultRowHeight="12.5"/>
  <sheetData>
    <row r="1" spans="1:10">
      <c r="A1" s="146" t="s">
        <v>67</v>
      </c>
      <c r="B1" s="146"/>
      <c r="C1" s="146"/>
      <c r="D1" s="146"/>
      <c r="E1" s="146"/>
      <c r="F1" s="147"/>
      <c r="G1" s="82"/>
      <c r="H1" s="82"/>
      <c r="I1" s="82"/>
      <c r="J1" s="82"/>
    </row>
    <row r="2" spans="1:10">
      <c r="A2" s="146"/>
      <c r="B2" s="146"/>
      <c r="C2" s="146"/>
      <c r="D2" s="146"/>
      <c r="E2" s="146"/>
      <c r="F2" s="147"/>
      <c r="G2" s="82"/>
      <c r="H2" s="82"/>
      <c r="I2" s="82"/>
      <c r="J2" s="82"/>
    </row>
    <row r="3" spans="1:10" ht="14.5">
      <c r="A3" s="83" t="s">
        <v>1</v>
      </c>
      <c r="B3" s="83" t="s">
        <v>32</v>
      </c>
      <c r="C3" s="83" t="s">
        <v>378</v>
      </c>
      <c r="D3" s="146" t="s">
        <v>379</v>
      </c>
      <c r="E3" s="146"/>
      <c r="F3" s="84" t="s">
        <v>4</v>
      </c>
    </row>
    <row r="4" spans="1:10">
      <c r="A4" s="81" t="s">
        <v>39</v>
      </c>
      <c r="B4" s="81">
        <v>450</v>
      </c>
      <c r="C4" s="81" t="s">
        <v>380</v>
      </c>
      <c r="D4" s="145">
        <v>2023</v>
      </c>
      <c r="E4" s="145"/>
      <c r="F4" s="81" t="s">
        <v>381</v>
      </c>
    </row>
    <row r="5" spans="1:10">
      <c r="A5" s="81" t="s">
        <v>195</v>
      </c>
      <c r="B5" s="81">
        <f>219+52</f>
        <v>271</v>
      </c>
      <c r="C5" s="81" t="s">
        <v>380</v>
      </c>
      <c r="D5" s="145">
        <v>2023</v>
      </c>
      <c r="E5" s="145"/>
      <c r="F5" s="81" t="s">
        <v>381</v>
      </c>
    </row>
    <row r="6" spans="1:10">
      <c r="A6" s="81" t="s">
        <v>196</v>
      </c>
      <c r="B6" s="81">
        <v>319</v>
      </c>
      <c r="C6" s="81" t="s">
        <v>382</v>
      </c>
      <c r="D6" s="145">
        <v>2024</v>
      </c>
      <c r="E6" s="145"/>
      <c r="F6" s="81" t="s">
        <v>381</v>
      </c>
    </row>
    <row r="7" spans="1:10">
      <c r="A7" s="81" t="s">
        <v>155</v>
      </c>
      <c r="B7" s="81">
        <v>600</v>
      </c>
      <c r="C7" s="81" t="s">
        <v>382</v>
      </c>
      <c r="D7" s="145">
        <v>2024</v>
      </c>
      <c r="E7" s="145"/>
      <c r="F7" s="81" t="s">
        <v>381</v>
      </c>
    </row>
    <row r="8" spans="1:10">
      <c r="A8" s="81" t="s">
        <v>383</v>
      </c>
      <c r="B8" s="81">
        <v>194</v>
      </c>
      <c r="C8" s="81" t="s">
        <v>382</v>
      </c>
      <c r="D8" s="145">
        <v>2024</v>
      </c>
      <c r="E8" s="145"/>
      <c r="F8" s="81" t="s">
        <v>381</v>
      </c>
    </row>
    <row r="10" spans="1:10">
      <c r="A10" s="85" t="s">
        <v>384</v>
      </c>
      <c r="B10" s="85">
        <v>10</v>
      </c>
    </row>
  </sheetData>
  <mergeCells count="7">
    <mergeCell ref="D8:E8"/>
    <mergeCell ref="A1:F2"/>
    <mergeCell ref="D3:E3"/>
    <mergeCell ref="D4:E4"/>
    <mergeCell ref="D5:E5"/>
    <mergeCell ref="D6:E6"/>
    <mergeCell ref="D7:E7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tabColor indexed="8"/>
    <pageSetUpPr fitToPage="1"/>
  </sheetPr>
  <dimension ref="A1:BD54"/>
  <sheetViews>
    <sheetView zoomScale="120" zoomScaleNormal="120" workbookViewId="0"/>
  </sheetViews>
  <sheetFormatPr baseColWidth="10" defaultColWidth="11.453125" defaultRowHeight="12.5"/>
  <cols>
    <col min="1" max="56" width="1.453125" style="8" customWidth="1"/>
    <col min="57" max="16384" width="11.453125" style="8"/>
  </cols>
  <sheetData>
    <row r="1" spans="1:56" ht="13">
      <c r="A1" s="16" t="s">
        <v>202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8"/>
    </row>
    <row r="2" spans="1:56">
      <c r="A2" s="19"/>
      <c r="BD2" s="20"/>
    </row>
    <row r="3" spans="1:56" ht="13">
      <c r="A3" s="19"/>
      <c r="C3" s="155" t="s">
        <v>203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7"/>
      <c r="BD3" s="20"/>
    </row>
    <row r="4" spans="1:56" ht="13">
      <c r="A4" s="19"/>
      <c r="C4" s="21"/>
      <c r="BD4" s="20"/>
    </row>
    <row r="5" spans="1:56" ht="13">
      <c r="A5" s="19"/>
      <c r="C5" s="159" t="s">
        <v>204</v>
      </c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1"/>
      <c r="BD5" s="20"/>
    </row>
    <row r="6" spans="1:56">
      <c r="A6" s="19"/>
      <c r="C6" s="22" t="s">
        <v>205</v>
      </c>
      <c r="AB6" s="160"/>
      <c r="AC6" s="161"/>
      <c r="AD6" s="161"/>
      <c r="AE6" s="161"/>
      <c r="AF6" s="161"/>
      <c r="AG6" s="161"/>
      <c r="AH6" s="161"/>
      <c r="AI6" s="161"/>
      <c r="AJ6" s="161"/>
      <c r="AK6" s="161"/>
      <c r="AL6" s="161"/>
      <c r="AM6" s="161"/>
      <c r="AN6" s="161"/>
      <c r="AO6" s="161"/>
      <c r="AP6" s="161"/>
      <c r="AQ6" s="161"/>
      <c r="AR6" s="161"/>
      <c r="AS6" s="161"/>
      <c r="AT6" s="161"/>
      <c r="AU6" s="161"/>
      <c r="AV6" s="161"/>
      <c r="AW6" s="161"/>
      <c r="AX6" s="161"/>
      <c r="AY6" s="161"/>
      <c r="AZ6" s="161"/>
      <c r="BA6" s="162"/>
      <c r="BB6" s="13"/>
      <c r="BD6" s="20"/>
    </row>
    <row r="7" spans="1:56">
      <c r="A7" s="19"/>
      <c r="C7" s="163" t="s">
        <v>206</v>
      </c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164"/>
      <c r="AS7" s="164"/>
      <c r="AT7" s="164"/>
      <c r="AU7" s="164"/>
      <c r="AV7" s="164"/>
      <c r="AW7" s="164"/>
      <c r="AX7" s="164"/>
      <c r="AY7" s="164"/>
      <c r="AZ7" s="164"/>
      <c r="BA7" s="165"/>
      <c r="BB7" s="23"/>
      <c r="BD7" s="20"/>
    </row>
    <row r="8" spans="1:56">
      <c r="A8" s="19"/>
      <c r="C8" s="2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5"/>
      <c r="BD8" s="20"/>
    </row>
    <row r="9" spans="1:56" ht="13">
      <c r="A9" s="19"/>
      <c r="C9" s="21"/>
      <c r="BD9" s="20"/>
    </row>
    <row r="10" spans="1:56" ht="13">
      <c r="A10" s="19"/>
      <c r="C10" s="159" t="s">
        <v>207</v>
      </c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1"/>
      <c r="BC10" s="12"/>
      <c r="BD10" s="20"/>
    </row>
    <row r="11" spans="1:56">
      <c r="A11" s="19"/>
      <c r="C11" s="26" t="s">
        <v>208</v>
      </c>
      <c r="BB11" s="13"/>
      <c r="BC11" s="12"/>
      <c r="BD11" s="20"/>
    </row>
    <row r="12" spans="1:56">
      <c r="A12" s="19"/>
      <c r="C12" s="12" t="s">
        <v>33</v>
      </c>
      <c r="AB12" s="160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  <c r="AZ12" s="161"/>
      <c r="BA12" s="162"/>
      <c r="BB12" s="13"/>
      <c r="BC12" s="12"/>
      <c r="BD12" s="20"/>
    </row>
    <row r="13" spans="1:56">
      <c r="A13" s="19"/>
      <c r="C13" s="12" t="s">
        <v>34</v>
      </c>
      <c r="AB13" s="160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2"/>
      <c r="BB13" s="13"/>
      <c r="BC13" s="12"/>
      <c r="BD13" s="20"/>
    </row>
    <row r="14" spans="1:56">
      <c r="A14" s="19"/>
      <c r="C14" s="26" t="s">
        <v>209</v>
      </c>
      <c r="BB14" s="13"/>
      <c r="BC14" s="12"/>
      <c r="BD14" s="20"/>
    </row>
    <row r="15" spans="1:56">
      <c r="A15" s="19"/>
      <c r="C15" s="12" t="s">
        <v>33</v>
      </c>
      <c r="AB15" s="160"/>
      <c r="AC15" s="161"/>
      <c r="AD15" s="161"/>
      <c r="AE15" s="161"/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1"/>
      <c r="AY15" s="161"/>
      <c r="AZ15" s="161"/>
      <c r="BA15" s="162"/>
      <c r="BB15" s="13"/>
      <c r="BC15" s="12"/>
      <c r="BD15" s="20"/>
    </row>
    <row r="16" spans="1:56">
      <c r="A16" s="19"/>
      <c r="C16" s="12" t="s">
        <v>34</v>
      </c>
      <c r="AB16" s="160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AZ16" s="161"/>
      <c r="BA16" s="162"/>
      <c r="BB16" s="13"/>
      <c r="BC16" s="12"/>
      <c r="BD16" s="20"/>
    </row>
    <row r="17" spans="1:56">
      <c r="A17" s="19"/>
      <c r="C17" s="12" t="s">
        <v>210</v>
      </c>
      <c r="AB17" s="149"/>
      <c r="AC17" s="150"/>
      <c r="AD17" s="150"/>
      <c r="AE17" s="150"/>
      <c r="AF17" s="150"/>
      <c r="AG17" s="150"/>
      <c r="AH17" s="151"/>
      <c r="AJ17" s="8" t="s">
        <v>211</v>
      </c>
      <c r="AL17" s="37"/>
      <c r="BB17" s="13"/>
      <c r="BC17" s="12"/>
      <c r="BD17" s="20"/>
    </row>
    <row r="18" spans="1:56">
      <c r="A18" s="19"/>
      <c r="C18" s="26" t="s">
        <v>212</v>
      </c>
      <c r="BB18" s="13"/>
      <c r="BC18" s="12"/>
      <c r="BD18" s="20"/>
    </row>
    <row r="19" spans="1:56">
      <c r="A19" s="19"/>
      <c r="C19" s="12" t="s">
        <v>213</v>
      </c>
      <c r="AB19" s="160"/>
      <c r="AC19" s="161"/>
      <c r="AD19" s="161"/>
      <c r="AE19" s="161"/>
      <c r="AF19" s="161"/>
      <c r="AG19" s="161"/>
      <c r="AH19" s="161"/>
      <c r="AI19" s="161"/>
      <c r="AJ19" s="161"/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1"/>
      <c r="AY19" s="161"/>
      <c r="AZ19" s="161"/>
      <c r="BA19" s="162"/>
      <c r="BB19" s="13"/>
      <c r="BC19" s="12"/>
      <c r="BD19" s="20"/>
    </row>
    <row r="20" spans="1:56">
      <c r="A20" s="19"/>
      <c r="C20" s="12" t="s">
        <v>15</v>
      </c>
      <c r="AB20" s="160"/>
      <c r="AC20" s="161"/>
      <c r="AD20" s="161"/>
      <c r="AE20" s="161"/>
      <c r="AF20" s="161"/>
      <c r="AG20" s="161"/>
      <c r="AH20" s="161"/>
      <c r="AI20" s="161"/>
      <c r="AJ20" s="161"/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1"/>
      <c r="AY20" s="161"/>
      <c r="AZ20" s="161"/>
      <c r="BA20" s="162"/>
      <c r="BB20" s="13"/>
      <c r="BC20" s="12"/>
      <c r="BD20" s="20"/>
    </row>
    <row r="21" spans="1:56">
      <c r="A21" s="19"/>
      <c r="C21" s="26" t="s">
        <v>214</v>
      </c>
      <c r="BB21" s="13"/>
      <c r="BC21" s="12"/>
      <c r="BD21" s="20"/>
    </row>
    <row r="22" spans="1:56">
      <c r="A22" s="19"/>
      <c r="C22" s="12" t="s">
        <v>198</v>
      </c>
      <c r="AB22" s="160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2"/>
      <c r="BB22" s="13"/>
      <c r="BC22" s="12"/>
      <c r="BD22" s="20"/>
    </row>
    <row r="23" spans="1:56">
      <c r="A23" s="19"/>
      <c r="C23" s="12" t="s">
        <v>15</v>
      </c>
      <c r="AB23" s="160"/>
      <c r="AC23" s="161"/>
      <c r="AD23" s="161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1"/>
      <c r="AY23" s="161"/>
      <c r="AZ23" s="161"/>
      <c r="BA23" s="162"/>
      <c r="BB23" s="13"/>
      <c r="BC23" s="12"/>
      <c r="BD23" s="20"/>
    </row>
    <row r="24" spans="1:56">
      <c r="A24" s="19"/>
      <c r="C24" s="26" t="s">
        <v>215</v>
      </c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13"/>
      <c r="BC24" s="12"/>
      <c r="BD24" s="20"/>
    </row>
    <row r="25" spans="1:56">
      <c r="A25" s="19"/>
      <c r="C25" s="12" t="s">
        <v>33</v>
      </c>
      <c r="AB25" s="160"/>
      <c r="AC25" s="161"/>
      <c r="AD25" s="161"/>
      <c r="AE25" s="161"/>
      <c r="AF25" s="161"/>
      <c r="AG25" s="161"/>
      <c r="AH25" s="161"/>
      <c r="AI25" s="161"/>
      <c r="AJ25" s="161"/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61"/>
      <c r="AY25" s="161"/>
      <c r="AZ25" s="161"/>
      <c r="BA25" s="162"/>
      <c r="BB25" s="13"/>
      <c r="BC25" s="12"/>
      <c r="BD25" s="20"/>
    </row>
    <row r="26" spans="1:56">
      <c r="A26" s="19"/>
      <c r="C26" s="12" t="s">
        <v>34</v>
      </c>
      <c r="AB26" s="160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1"/>
      <c r="AZ26" s="161"/>
      <c r="BA26" s="162"/>
      <c r="BB26" s="13"/>
      <c r="BC26" s="12"/>
      <c r="BD26" s="20"/>
    </row>
    <row r="27" spans="1:56">
      <c r="A27" s="19"/>
      <c r="C27" s="26" t="s">
        <v>216</v>
      </c>
      <c r="BB27" s="13"/>
      <c r="BC27" s="12"/>
      <c r="BD27" s="20"/>
    </row>
    <row r="28" spans="1:56">
      <c r="A28" s="19"/>
      <c r="C28" s="12" t="s">
        <v>33</v>
      </c>
      <c r="AB28" s="160"/>
      <c r="AC28" s="161"/>
      <c r="AD28" s="161"/>
      <c r="AE28" s="161"/>
      <c r="AF28" s="161"/>
      <c r="AG28" s="161"/>
      <c r="AH28" s="161"/>
      <c r="AI28" s="161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2"/>
      <c r="BB28" s="13"/>
      <c r="BC28" s="12"/>
      <c r="BD28" s="20"/>
    </row>
    <row r="29" spans="1:56">
      <c r="A29" s="19"/>
      <c r="C29" s="12" t="s">
        <v>34</v>
      </c>
      <c r="AB29" s="160"/>
      <c r="AC29" s="161"/>
      <c r="AD29" s="161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1"/>
      <c r="AY29" s="161"/>
      <c r="AZ29" s="161"/>
      <c r="BA29" s="162"/>
      <c r="BB29" s="13"/>
      <c r="BC29" s="12"/>
      <c r="BD29" s="20"/>
    </row>
    <row r="30" spans="1:56">
      <c r="A30" s="19"/>
      <c r="C30" s="22" t="s">
        <v>217</v>
      </c>
      <c r="AB30" s="160"/>
      <c r="AC30" s="161"/>
      <c r="AD30" s="161"/>
      <c r="AE30" s="161"/>
      <c r="AF30" s="161"/>
      <c r="AG30" s="161"/>
      <c r="AH30" s="161"/>
      <c r="AI30" s="161"/>
      <c r="AJ30" s="161"/>
      <c r="AK30" s="161"/>
      <c r="AL30" s="161"/>
      <c r="AM30" s="161"/>
      <c r="AN30" s="161"/>
      <c r="AO30" s="161"/>
      <c r="AP30" s="161"/>
      <c r="AQ30" s="161"/>
      <c r="AR30" s="161"/>
      <c r="AS30" s="161"/>
      <c r="AT30" s="161"/>
      <c r="AU30" s="161"/>
      <c r="AV30" s="161"/>
      <c r="AW30" s="161"/>
      <c r="AX30" s="161"/>
      <c r="AY30" s="161"/>
      <c r="AZ30" s="161"/>
      <c r="BA30" s="162"/>
      <c r="BB30" s="13"/>
      <c r="BC30" s="12"/>
      <c r="BD30" s="20"/>
    </row>
    <row r="31" spans="1:56">
      <c r="A31" s="19"/>
      <c r="C31" s="163" t="s">
        <v>206</v>
      </c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5"/>
      <c r="BB31" s="13"/>
      <c r="BC31" s="12"/>
      <c r="BD31" s="20"/>
    </row>
    <row r="32" spans="1:56" ht="13">
      <c r="A32" s="19"/>
      <c r="C32" s="2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27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27"/>
      <c r="AZ32" s="27"/>
      <c r="BA32" s="14"/>
      <c r="BB32" s="15"/>
      <c r="BC32" s="12"/>
      <c r="BD32" s="20"/>
    </row>
    <row r="33" spans="1:56">
      <c r="A33" s="19"/>
      <c r="BD33" s="20"/>
    </row>
    <row r="34" spans="1:56" ht="13">
      <c r="A34" s="19"/>
      <c r="C34" s="155" t="s">
        <v>218</v>
      </c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7"/>
      <c r="AB34" s="166" t="s">
        <v>219</v>
      </c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  <c r="AM34" s="168"/>
      <c r="AQ34" s="169" t="s">
        <v>220</v>
      </c>
      <c r="AR34" s="170"/>
      <c r="AS34" s="170"/>
      <c r="AT34" s="170"/>
      <c r="AU34" s="170"/>
      <c r="AV34" s="170"/>
      <c r="AW34" s="170"/>
      <c r="AX34" s="170"/>
      <c r="AY34" s="170"/>
      <c r="AZ34" s="170"/>
      <c r="BA34" s="170"/>
      <c r="BB34" s="171"/>
      <c r="BD34" s="20"/>
    </row>
    <row r="35" spans="1:56" ht="13">
      <c r="A35" s="19"/>
      <c r="C35" s="28"/>
      <c r="AH35" s="29"/>
      <c r="AI35" s="29"/>
      <c r="AX35" s="29"/>
      <c r="AY35" s="29"/>
      <c r="AZ35" s="29"/>
      <c r="BD35" s="20"/>
    </row>
    <row r="36" spans="1:56" ht="13">
      <c r="A36" s="19"/>
      <c r="C36" s="159" t="s">
        <v>221</v>
      </c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30"/>
      <c r="AI36" s="3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30"/>
      <c r="AY36" s="30"/>
      <c r="AZ36" s="30"/>
      <c r="BA36" s="10"/>
      <c r="BB36" s="11"/>
      <c r="BC36" s="12"/>
      <c r="BD36" s="20"/>
    </row>
    <row r="37" spans="1:56" ht="13">
      <c r="A37" s="19"/>
      <c r="C37" s="12" t="s">
        <v>222</v>
      </c>
      <c r="AB37" s="149"/>
      <c r="AC37" s="150"/>
      <c r="AD37" s="150"/>
      <c r="AE37" s="150"/>
      <c r="AF37" s="150"/>
      <c r="AG37" s="150"/>
      <c r="AH37" s="151"/>
      <c r="AJ37" s="31" t="s">
        <v>223</v>
      </c>
      <c r="AQ37" s="149"/>
      <c r="AR37" s="150"/>
      <c r="AS37" s="150"/>
      <c r="AT37" s="150"/>
      <c r="AU37" s="150"/>
      <c r="AV37" s="150"/>
      <c r="AW37" s="151"/>
      <c r="AY37" s="31" t="s">
        <v>223</v>
      </c>
      <c r="AZ37" s="29"/>
      <c r="BB37" s="13"/>
      <c r="BC37" s="12"/>
      <c r="BD37" s="20"/>
    </row>
    <row r="38" spans="1:56" ht="15.5">
      <c r="A38" s="19"/>
      <c r="C38" s="12" t="s">
        <v>224</v>
      </c>
      <c r="AB38" s="149"/>
      <c r="AC38" s="150"/>
      <c r="AD38" s="150"/>
      <c r="AE38" s="150"/>
      <c r="AF38" s="150"/>
      <c r="AG38" s="150"/>
      <c r="AH38" s="151"/>
      <c r="AJ38" s="31" t="s">
        <v>72</v>
      </c>
      <c r="AQ38" s="149"/>
      <c r="AR38" s="150"/>
      <c r="AS38" s="150"/>
      <c r="AT38" s="150"/>
      <c r="AU38" s="150"/>
      <c r="AV38" s="150"/>
      <c r="AW38" s="151"/>
      <c r="AY38" s="31" t="s">
        <v>72</v>
      </c>
      <c r="BB38" s="13"/>
      <c r="BC38" s="12"/>
      <c r="BD38" s="20"/>
    </row>
    <row r="39" spans="1:56">
      <c r="A39" s="19"/>
      <c r="C39" s="12" t="s">
        <v>225</v>
      </c>
      <c r="AB39" s="149"/>
      <c r="AC39" s="150"/>
      <c r="AD39" s="150"/>
      <c r="AE39" s="150"/>
      <c r="AF39" s="150"/>
      <c r="AG39" s="150"/>
      <c r="AH39" s="151"/>
      <c r="AJ39" s="8" t="s">
        <v>226</v>
      </c>
      <c r="AQ39" s="158"/>
      <c r="AR39" s="158"/>
      <c r="AS39" s="158"/>
      <c r="AT39" s="158"/>
      <c r="AU39" s="158"/>
      <c r="AV39" s="158"/>
      <c r="AW39" s="158"/>
      <c r="AX39" s="38"/>
      <c r="AY39" s="8" t="s">
        <v>226</v>
      </c>
      <c r="AZ39" s="38"/>
      <c r="BA39" s="38"/>
      <c r="BB39" s="39"/>
      <c r="BC39" s="38"/>
      <c r="BD39" s="20"/>
    </row>
    <row r="40" spans="1:56">
      <c r="A40" s="19"/>
      <c r="C40" s="12" t="s">
        <v>227</v>
      </c>
      <c r="AB40" s="149"/>
      <c r="AC40" s="150"/>
      <c r="AD40" s="150"/>
      <c r="AE40" s="150"/>
      <c r="AF40" s="150"/>
      <c r="AG40" s="150"/>
      <c r="AH40" s="151"/>
      <c r="AJ40" s="8" t="s">
        <v>228</v>
      </c>
      <c r="AQ40" s="149"/>
      <c r="AR40" s="150"/>
      <c r="AS40" s="150"/>
      <c r="AT40" s="150"/>
      <c r="AU40" s="150"/>
      <c r="AV40" s="150"/>
      <c r="AW40" s="151"/>
      <c r="AY40" s="8" t="s">
        <v>228</v>
      </c>
      <c r="BB40" s="13"/>
      <c r="BC40" s="12"/>
      <c r="BD40" s="20"/>
    </row>
    <row r="41" spans="1:56">
      <c r="A41" s="19"/>
      <c r="C41" s="12" t="s">
        <v>229</v>
      </c>
      <c r="AB41" s="149"/>
      <c r="AC41" s="150"/>
      <c r="AD41" s="150"/>
      <c r="AE41" s="150"/>
      <c r="AF41" s="150"/>
      <c r="AG41" s="150"/>
      <c r="AH41" s="151"/>
      <c r="AJ41" s="8" t="s">
        <v>230</v>
      </c>
      <c r="AQ41" s="152"/>
      <c r="AR41" s="153"/>
      <c r="AS41" s="153"/>
      <c r="AT41" s="153"/>
      <c r="AU41" s="153"/>
      <c r="AV41" s="153"/>
      <c r="AW41" s="154"/>
      <c r="AY41" s="8" t="s">
        <v>230</v>
      </c>
      <c r="BB41" s="13"/>
      <c r="BC41" s="12"/>
      <c r="BD41" s="20"/>
    </row>
    <row r="42" spans="1:56">
      <c r="A42" s="19"/>
      <c r="C42" s="22" t="s">
        <v>231</v>
      </c>
      <c r="AB42" s="149"/>
      <c r="AC42" s="150"/>
      <c r="AD42" s="150"/>
      <c r="AE42" s="150"/>
      <c r="AF42" s="150"/>
      <c r="AG42" s="150"/>
      <c r="AH42" s="151"/>
      <c r="AJ42" s="8" t="s">
        <v>228</v>
      </c>
      <c r="AQ42" s="149"/>
      <c r="AR42" s="150"/>
      <c r="AS42" s="150"/>
      <c r="AT42" s="150"/>
      <c r="AU42" s="150"/>
      <c r="AV42" s="150"/>
      <c r="AW42" s="151"/>
      <c r="AY42" s="8" t="s">
        <v>228</v>
      </c>
      <c r="BB42" s="13"/>
      <c r="BC42" s="12"/>
      <c r="BD42" s="20"/>
    </row>
    <row r="43" spans="1:56">
      <c r="A43" s="19"/>
      <c r="C43" s="12" t="s">
        <v>232</v>
      </c>
      <c r="AB43" s="149"/>
      <c r="AC43" s="150"/>
      <c r="AD43" s="150"/>
      <c r="AE43" s="150"/>
      <c r="AF43" s="150"/>
      <c r="AG43" s="150"/>
      <c r="AH43" s="151"/>
      <c r="AJ43" s="8" t="s">
        <v>230</v>
      </c>
      <c r="AQ43" s="149"/>
      <c r="AR43" s="150"/>
      <c r="AS43" s="150"/>
      <c r="AT43" s="150"/>
      <c r="AU43" s="150"/>
      <c r="AV43" s="150"/>
      <c r="AW43" s="151"/>
      <c r="AY43" s="8" t="s">
        <v>230</v>
      </c>
      <c r="BB43" s="13"/>
      <c r="BC43" s="12"/>
      <c r="BD43" s="20"/>
    </row>
    <row r="44" spans="1:56">
      <c r="A44" s="19"/>
      <c r="C44" s="148" t="s">
        <v>233</v>
      </c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3"/>
      <c r="BC44" s="12"/>
      <c r="BD44" s="20"/>
    </row>
    <row r="45" spans="1:56">
      <c r="A45" s="19"/>
      <c r="C45" s="32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9"/>
      <c r="AC45" s="9"/>
      <c r="AD45" s="9"/>
      <c r="AE45" s="9"/>
      <c r="AF45" s="9"/>
      <c r="AG45" s="9"/>
      <c r="AH45" s="9"/>
      <c r="AI45" s="14"/>
      <c r="AJ45" s="14"/>
      <c r="AK45" s="14"/>
      <c r="AL45" s="14"/>
      <c r="AM45" s="14"/>
      <c r="AN45" s="14"/>
      <c r="AO45" s="14"/>
      <c r="AP45" s="14"/>
      <c r="AQ45" s="9"/>
      <c r="AR45" s="9"/>
      <c r="AS45" s="9"/>
      <c r="AT45" s="9"/>
      <c r="AU45" s="9"/>
      <c r="AV45" s="9"/>
      <c r="AW45" s="9"/>
      <c r="AX45" s="14"/>
      <c r="AY45" s="14"/>
      <c r="AZ45" s="14"/>
      <c r="BA45" s="14"/>
      <c r="BB45" s="15"/>
      <c r="BC45" s="12"/>
      <c r="BD45" s="20"/>
    </row>
    <row r="46" spans="1:56" ht="13">
      <c r="A46" s="19"/>
      <c r="AH46" s="29"/>
      <c r="AI46" s="33"/>
      <c r="AX46" s="33"/>
      <c r="AY46" s="33"/>
      <c r="AZ46" s="33"/>
      <c r="BD46" s="20"/>
    </row>
    <row r="47" spans="1:56" ht="13">
      <c r="A47" s="19"/>
      <c r="C47" s="155" t="s">
        <v>234</v>
      </c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7"/>
      <c r="BD47" s="20"/>
    </row>
    <row r="48" spans="1:56" ht="13">
      <c r="A48" s="19"/>
      <c r="C48" s="28"/>
      <c r="BD48" s="20"/>
    </row>
    <row r="49" spans="1:56">
      <c r="A49" s="19"/>
      <c r="C49" s="148" t="s">
        <v>206</v>
      </c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2"/>
      <c r="BD49" s="20"/>
    </row>
    <row r="50" spans="1:56">
      <c r="A50" s="19"/>
      <c r="C50" s="148" t="s">
        <v>206</v>
      </c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2"/>
      <c r="BD50" s="20"/>
    </row>
    <row r="51" spans="1:56">
      <c r="A51" s="19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40"/>
      <c r="BD51" s="20"/>
    </row>
    <row r="52" spans="1:56">
      <c r="A52" s="19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D52" s="20"/>
    </row>
    <row r="53" spans="1:56" ht="13">
      <c r="A53" s="19"/>
      <c r="C53" s="28"/>
      <c r="BD53" s="20"/>
    </row>
    <row r="54" spans="1:56" ht="13" thickBot="1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6"/>
    </row>
  </sheetData>
  <mergeCells count="42">
    <mergeCell ref="AB20:BA20"/>
    <mergeCell ref="C3:Z3"/>
    <mergeCell ref="C5:S5"/>
    <mergeCell ref="AB6:BA6"/>
    <mergeCell ref="C7:BA7"/>
    <mergeCell ref="C10:S10"/>
    <mergeCell ref="AB12:BA12"/>
    <mergeCell ref="AB13:BA13"/>
    <mergeCell ref="AB15:BA15"/>
    <mergeCell ref="AB16:BA16"/>
    <mergeCell ref="AB17:AH17"/>
    <mergeCell ref="AB19:BA19"/>
    <mergeCell ref="C36:S36"/>
    <mergeCell ref="AB22:BA22"/>
    <mergeCell ref="AB23:BA23"/>
    <mergeCell ref="AB25:BA25"/>
    <mergeCell ref="AB26:BA26"/>
    <mergeCell ref="AB28:BA28"/>
    <mergeCell ref="AB29:BA29"/>
    <mergeCell ref="AB30:BA30"/>
    <mergeCell ref="C31:BA31"/>
    <mergeCell ref="C34:Z34"/>
    <mergeCell ref="AB34:AM34"/>
    <mergeCell ref="AQ34:BB34"/>
    <mergeCell ref="AB37:AH37"/>
    <mergeCell ref="AQ37:AW37"/>
    <mergeCell ref="AB38:AH38"/>
    <mergeCell ref="AQ38:AW38"/>
    <mergeCell ref="AB39:AH39"/>
    <mergeCell ref="AQ39:AW39"/>
    <mergeCell ref="C50:BB50"/>
    <mergeCell ref="AB40:AH40"/>
    <mergeCell ref="AQ40:AW40"/>
    <mergeCell ref="AB41:AH41"/>
    <mergeCell ref="AQ41:AW41"/>
    <mergeCell ref="AB42:AH42"/>
    <mergeCell ref="AQ42:AW42"/>
    <mergeCell ref="AB43:AH43"/>
    <mergeCell ref="AQ43:AW43"/>
    <mergeCell ref="C44:BA44"/>
    <mergeCell ref="C47:Z47"/>
    <mergeCell ref="C49:BB49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orientation="portrait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>
    <tabColor indexed="8"/>
    <pageSetUpPr fitToPage="1"/>
  </sheetPr>
  <dimension ref="A1:BD54"/>
  <sheetViews>
    <sheetView zoomScale="120" zoomScaleNormal="120" workbookViewId="0"/>
  </sheetViews>
  <sheetFormatPr baseColWidth="10" defaultColWidth="11.453125" defaultRowHeight="12.5"/>
  <cols>
    <col min="1" max="56" width="1.453125" style="8" customWidth="1"/>
    <col min="57" max="16384" width="11.453125" style="8"/>
  </cols>
  <sheetData>
    <row r="1" spans="1:56" ht="13">
      <c r="A1" s="16" t="s">
        <v>235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8"/>
    </row>
    <row r="2" spans="1:56">
      <c r="A2" s="19"/>
      <c r="BD2" s="20"/>
    </row>
    <row r="3" spans="1:56" ht="13">
      <c r="A3" s="19"/>
      <c r="C3" s="155" t="s">
        <v>203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7"/>
      <c r="BD3" s="20"/>
    </row>
    <row r="4" spans="1:56" ht="13">
      <c r="A4" s="19"/>
      <c r="C4" s="21"/>
      <c r="BD4" s="20"/>
    </row>
    <row r="5" spans="1:56" ht="13">
      <c r="A5" s="19"/>
      <c r="C5" s="159" t="s">
        <v>207</v>
      </c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1"/>
      <c r="BC5" s="12"/>
      <c r="BD5" s="20"/>
    </row>
    <row r="6" spans="1:56">
      <c r="A6" s="19"/>
      <c r="C6" s="26" t="s">
        <v>208</v>
      </c>
      <c r="BB6" s="13"/>
      <c r="BC6" s="12"/>
      <c r="BD6" s="20"/>
    </row>
    <row r="7" spans="1:56">
      <c r="A7" s="19"/>
      <c r="C7" s="12" t="s">
        <v>33</v>
      </c>
      <c r="AB7" s="160"/>
      <c r="AC7" s="161"/>
      <c r="AD7" s="161"/>
      <c r="AE7" s="161"/>
      <c r="AF7" s="161"/>
      <c r="AG7" s="161"/>
      <c r="AH7" s="161"/>
      <c r="AI7" s="161"/>
      <c r="AJ7" s="161"/>
      <c r="AK7" s="161"/>
      <c r="AL7" s="161"/>
      <c r="AM7" s="161"/>
      <c r="AN7" s="161"/>
      <c r="AO7" s="161"/>
      <c r="AP7" s="161"/>
      <c r="AQ7" s="161"/>
      <c r="AR7" s="161"/>
      <c r="AS7" s="161"/>
      <c r="AT7" s="161"/>
      <c r="AU7" s="161"/>
      <c r="AV7" s="161"/>
      <c r="AW7" s="161"/>
      <c r="AX7" s="161"/>
      <c r="AY7" s="161"/>
      <c r="AZ7" s="161"/>
      <c r="BA7" s="162"/>
      <c r="BB7" s="13"/>
      <c r="BC7" s="12"/>
      <c r="BD7" s="20"/>
    </row>
    <row r="8" spans="1:56">
      <c r="A8" s="19"/>
      <c r="C8" s="12" t="s">
        <v>34</v>
      </c>
      <c r="AB8" s="160"/>
      <c r="AC8" s="161"/>
      <c r="AD8" s="161"/>
      <c r="AE8" s="161"/>
      <c r="AF8" s="161"/>
      <c r="AG8" s="161"/>
      <c r="AH8" s="161"/>
      <c r="AI8" s="161"/>
      <c r="AJ8" s="161"/>
      <c r="AK8" s="161"/>
      <c r="AL8" s="161"/>
      <c r="AM8" s="161"/>
      <c r="AN8" s="161"/>
      <c r="AO8" s="161"/>
      <c r="AP8" s="161"/>
      <c r="AQ8" s="161"/>
      <c r="AR8" s="161"/>
      <c r="AS8" s="161"/>
      <c r="AT8" s="161"/>
      <c r="AU8" s="161"/>
      <c r="AV8" s="161"/>
      <c r="AW8" s="161"/>
      <c r="AX8" s="161"/>
      <c r="AY8" s="161"/>
      <c r="AZ8" s="161"/>
      <c r="BA8" s="162"/>
      <c r="BB8" s="13"/>
      <c r="BC8" s="12"/>
      <c r="BD8" s="20"/>
    </row>
    <row r="9" spans="1:56">
      <c r="A9" s="19"/>
      <c r="C9" s="12" t="s">
        <v>15</v>
      </c>
      <c r="AB9" s="160"/>
      <c r="AC9" s="161"/>
      <c r="AD9" s="161"/>
      <c r="AE9" s="161"/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1"/>
      <c r="AW9" s="161"/>
      <c r="AX9" s="161"/>
      <c r="AY9" s="161"/>
      <c r="AZ9" s="161"/>
      <c r="BA9" s="162"/>
      <c r="BB9" s="13"/>
      <c r="BC9" s="12"/>
      <c r="BD9" s="20"/>
    </row>
    <row r="10" spans="1:56">
      <c r="A10" s="19"/>
      <c r="C10" s="41" t="s">
        <v>236</v>
      </c>
      <c r="BB10" s="13"/>
      <c r="BC10" s="12"/>
      <c r="BD10" s="20"/>
    </row>
    <row r="11" spans="1:56">
      <c r="A11" s="19"/>
      <c r="C11" s="12" t="s">
        <v>33</v>
      </c>
      <c r="AB11" s="160"/>
      <c r="AC11" s="161"/>
      <c r="AD11" s="161"/>
      <c r="AE11" s="161"/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2"/>
      <c r="BB11" s="13"/>
      <c r="BC11" s="12"/>
      <c r="BD11" s="20"/>
    </row>
    <row r="12" spans="1:56">
      <c r="A12" s="19"/>
      <c r="C12" s="12" t="s">
        <v>34</v>
      </c>
      <c r="AB12" s="160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  <c r="AZ12" s="161"/>
      <c r="BA12" s="162"/>
      <c r="BB12" s="13"/>
      <c r="BC12" s="12"/>
      <c r="BD12" s="20"/>
    </row>
    <row r="13" spans="1:56">
      <c r="A13" s="19"/>
      <c r="C13" s="12" t="s">
        <v>15</v>
      </c>
      <c r="AB13" s="160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2"/>
      <c r="BB13" s="13"/>
      <c r="BC13" s="12"/>
      <c r="BD13" s="20"/>
    </row>
    <row r="14" spans="1:56">
      <c r="A14" s="19"/>
      <c r="C14" s="12" t="s">
        <v>210</v>
      </c>
      <c r="AB14" s="149"/>
      <c r="AC14" s="150"/>
      <c r="AD14" s="150"/>
      <c r="AE14" s="150"/>
      <c r="AF14" s="150"/>
      <c r="AG14" s="150"/>
      <c r="AH14" s="151"/>
      <c r="AJ14" s="8" t="s">
        <v>211</v>
      </c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13"/>
      <c r="BC14" s="12"/>
      <c r="BD14" s="20"/>
    </row>
    <row r="15" spans="1:56">
      <c r="A15" s="19"/>
      <c r="C15" s="41" t="s">
        <v>212</v>
      </c>
      <c r="BB15" s="13"/>
      <c r="BC15" s="12"/>
      <c r="BD15" s="20"/>
    </row>
    <row r="16" spans="1:56">
      <c r="A16" s="19"/>
      <c r="C16" s="12" t="s">
        <v>213</v>
      </c>
      <c r="AB16" s="160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AZ16" s="161"/>
      <c r="BA16" s="162"/>
      <c r="BB16" s="13"/>
      <c r="BC16" s="12"/>
      <c r="BD16" s="20"/>
    </row>
    <row r="17" spans="1:56">
      <c r="A17" s="19"/>
      <c r="C17" s="12" t="s">
        <v>15</v>
      </c>
      <c r="AB17" s="160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2"/>
      <c r="BB17" s="13"/>
      <c r="BC17" s="12"/>
      <c r="BD17" s="20"/>
    </row>
    <row r="18" spans="1:56">
      <c r="A18" s="19"/>
      <c r="C18" s="41" t="s">
        <v>237</v>
      </c>
      <c r="BB18" s="13"/>
      <c r="BC18" s="12"/>
      <c r="BD18" s="20"/>
    </row>
    <row r="19" spans="1:56">
      <c r="A19" s="19"/>
      <c r="C19" s="12" t="s">
        <v>198</v>
      </c>
      <c r="AB19" s="160"/>
      <c r="AC19" s="161"/>
      <c r="AD19" s="161"/>
      <c r="AE19" s="161"/>
      <c r="AF19" s="161"/>
      <c r="AG19" s="161"/>
      <c r="AH19" s="161"/>
      <c r="AI19" s="161"/>
      <c r="AJ19" s="161"/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1"/>
      <c r="AY19" s="161"/>
      <c r="AZ19" s="161"/>
      <c r="BA19" s="162"/>
      <c r="BB19" s="13"/>
      <c r="BC19" s="12"/>
      <c r="BD19" s="20"/>
    </row>
    <row r="20" spans="1:56">
      <c r="A20" s="19"/>
      <c r="C20" s="12" t="s">
        <v>15</v>
      </c>
      <c r="AB20" s="160"/>
      <c r="AC20" s="161"/>
      <c r="AD20" s="161"/>
      <c r="AE20" s="161"/>
      <c r="AF20" s="161"/>
      <c r="AG20" s="161"/>
      <c r="AH20" s="161"/>
      <c r="AI20" s="161"/>
      <c r="AJ20" s="161"/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1"/>
      <c r="AY20" s="161"/>
      <c r="AZ20" s="161"/>
      <c r="BA20" s="162"/>
      <c r="BB20" s="13"/>
      <c r="BC20" s="12"/>
      <c r="BD20" s="20"/>
    </row>
    <row r="21" spans="1:56">
      <c r="A21" s="19"/>
      <c r="C21" s="163" t="s">
        <v>206</v>
      </c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5"/>
      <c r="BB21" s="13"/>
      <c r="BC21" s="12"/>
      <c r="BD21" s="20"/>
    </row>
    <row r="22" spans="1:56" ht="13">
      <c r="A22" s="19"/>
      <c r="C22" s="2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27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27"/>
      <c r="AZ22" s="27"/>
      <c r="BA22" s="14"/>
      <c r="BB22" s="15"/>
      <c r="BC22" s="12"/>
      <c r="BD22" s="20"/>
    </row>
    <row r="23" spans="1:56">
      <c r="A23" s="19"/>
      <c r="BD23" s="20"/>
    </row>
    <row r="24" spans="1:56" ht="13">
      <c r="A24" s="19"/>
      <c r="C24" s="155" t="s">
        <v>218</v>
      </c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7"/>
      <c r="AB24" s="166" t="s">
        <v>219</v>
      </c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8"/>
      <c r="AQ24" s="169" t="s">
        <v>220</v>
      </c>
      <c r="AR24" s="170"/>
      <c r="AS24" s="170"/>
      <c r="AT24" s="170"/>
      <c r="AU24" s="170"/>
      <c r="AV24" s="170"/>
      <c r="AW24" s="170"/>
      <c r="AX24" s="170"/>
      <c r="AY24" s="170"/>
      <c r="AZ24" s="170"/>
      <c r="BA24" s="170"/>
      <c r="BB24" s="171"/>
      <c r="BD24" s="20"/>
    </row>
    <row r="25" spans="1:56" ht="13">
      <c r="A25" s="19"/>
      <c r="C25" s="28"/>
      <c r="AH25" s="29"/>
      <c r="AI25" s="29"/>
      <c r="AX25" s="29"/>
      <c r="AY25" s="29"/>
      <c r="AZ25" s="29"/>
      <c r="BD25" s="20"/>
    </row>
    <row r="26" spans="1:56" ht="13">
      <c r="A26" s="19"/>
      <c r="C26" s="159" t="s">
        <v>221</v>
      </c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30"/>
      <c r="AI26" s="3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30"/>
      <c r="AY26" s="30"/>
      <c r="AZ26" s="30"/>
      <c r="BA26" s="10"/>
      <c r="BB26" s="11"/>
      <c r="BC26" s="12"/>
      <c r="BD26" s="20"/>
    </row>
    <row r="27" spans="1:56" ht="15.5">
      <c r="A27" s="19"/>
      <c r="C27" s="12" t="s">
        <v>238</v>
      </c>
      <c r="AB27" s="149"/>
      <c r="AC27" s="150"/>
      <c r="AD27" s="150"/>
      <c r="AE27" s="150"/>
      <c r="AF27" s="150"/>
      <c r="AG27" s="150"/>
      <c r="AH27" s="151"/>
      <c r="AJ27" s="8" t="s">
        <v>72</v>
      </c>
      <c r="AQ27" s="149"/>
      <c r="AR27" s="150"/>
      <c r="AS27" s="150"/>
      <c r="AT27" s="150"/>
      <c r="AU27" s="150"/>
      <c r="AV27" s="150"/>
      <c r="AW27" s="151"/>
      <c r="AY27" s="8" t="s">
        <v>72</v>
      </c>
      <c r="BB27" s="13"/>
      <c r="BC27" s="12"/>
      <c r="BD27" s="20"/>
    </row>
    <row r="28" spans="1:56" ht="15.5">
      <c r="A28" s="19"/>
      <c r="C28" s="12" t="s">
        <v>239</v>
      </c>
      <c r="AB28" s="149"/>
      <c r="AC28" s="150"/>
      <c r="AD28" s="150"/>
      <c r="AE28" s="150"/>
      <c r="AF28" s="150"/>
      <c r="AG28" s="150"/>
      <c r="AH28" s="151"/>
      <c r="AJ28" s="8" t="s">
        <v>72</v>
      </c>
      <c r="AQ28" s="149"/>
      <c r="AR28" s="150"/>
      <c r="AS28" s="150"/>
      <c r="AT28" s="150"/>
      <c r="AU28" s="150"/>
      <c r="AV28" s="150"/>
      <c r="AW28" s="151"/>
      <c r="AY28" s="8" t="s">
        <v>72</v>
      </c>
      <c r="BB28" s="13"/>
      <c r="BC28" s="12"/>
      <c r="BD28" s="20"/>
    </row>
    <row r="29" spans="1:56" ht="15.5">
      <c r="A29" s="19"/>
      <c r="C29" s="12" t="s">
        <v>240</v>
      </c>
      <c r="AB29" s="149"/>
      <c r="AC29" s="150"/>
      <c r="AD29" s="150"/>
      <c r="AE29" s="150"/>
      <c r="AF29" s="150"/>
      <c r="AG29" s="150"/>
      <c r="AH29" s="151"/>
      <c r="AJ29" s="8" t="s">
        <v>72</v>
      </c>
      <c r="AQ29" s="149"/>
      <c r="AR29" s="150"/>
      <c r="AS29" s="150"/>
      <c r="AT29" s="150"/>
      <c r="AU29" s="150"/>
      <c r="AV29" s="150"/>
      <c r="AW29" s="151"/>
      <c r="AY29" s="8" t="s">
        <v>72</v>
      </c>
      <c r="BB29" s="13"/>
      <c r="BC29" s="12"/>
      <c r="BD29" s="20"/>
    </row>
    <row r="30" spans="1:56" ht="15.5">
      <c r="A30" s="19"/>
      <c r="C30" s="12" t="s">
        <v>241</v>
      </c>
      <c r="AB30" s="149"/>
      <c r="AC30" s="150"/>
      <c r="AD30" s="150"/>
      <c r="AE30" s="150"/>
      <c r="AF30" s="150"/>
      <c r="AG30" s="150"/>
      <c r="AH30" s="151"/>
      <c r="AJ30" s="8" t="s">
        <v>72</v>
      </c>
      <c r="AQ30" s="149"/>
      <c r="AR30" s="150"/>
      <c r="AS30" s="150"/>
      <c r="AT30" s="150"/>
      <c r="AU30" s="150"/>
      <c r="AV30" s="150"/>
      <c r="AW30" s="151"/>
      <c r="AY30" s="8" t="s">
        <v>72</v>
      </c>
      <c r="BB30" s="13"/>
      <c r="BC30" s="12"/>
      <c r="BD30" s="20"/>
    </row>
    <row r="31" spans="1:56">
      <c r="A31" s="19"/>
      <c r="C31" s="12" t="s">
        <v>242</v>
      </c>
      <c r="AB31" s="149"/>
      <c r="AC31" s="150"/>
      <c r="AD31" s="150"/>
      <c r="AE31" s="150"/>
      <c r="AF31" s="150"/>
      <c r="AG31" s="150"/>
      <c r="AH31" s="151"/>
      <c r="AJ31" s="8" t="s">
        <v>228</v>
      </c>
      <c r="AQ31" s="149"/>
      <c r="AR31" s="150"/>
      <c r="AS31" s="150"/>
      <c r="AT31" s="150"/>
      <c r="AU31" s="150"/>
      <c r="AV31" s="150"/>
      <c r="AW31" s="151"/>
      <c r="AY31" s="8" t="s">
        <v>228</v>
      </c>
      <c r="BB31" s="13"/>
      <c r="BC31" s="12"/>
      <c r="BD31" s="20"/>
    </row>
    <row r="32" spans="1:56">
      <c r="A32" s="19"/>
      <c r="C32" s="12" t="s">
        <v>243</v>
      </c>
      <c r="AB32" s="149"/>
      <c r="AC32" s="150"/>
      <c r="AD32" s="150"/>
      <c r="AE32" s="150"/>
      <c r="AF32" s="150"/>
      <c r="AG32" s="150"/>
      <c r="AH32" s="151"/>
      <c r="AJ32" s="8" t="s">
        <v>228</v>
      </c>
      <c r="AQ32" s="149"/>
      <c r="AR32" s="150"/>
      <c r="AS32" s="150"/>
      <c r="AT32" s="150"/>
      <c r="AU32" s="150"/>
      <c r="AV32" s="150"/>
      <c r="AW32" s="151"/>
      <c r="AY32" s="8" t="s">
        <v>228</v>
      </c>
      <c r="BB32" s="13"/>
      <c r="BC32" s="12"/>
      <c r="BD32" s="20"/>
    </row>
    <row r="33" spans="1:56">
      <c r="A33" s="19"/>
      <c r="C33" s="12" t="s">
        <v>244</v>
      </c>
      <c r="AB33" s="149"/>
      <c r="AC33" s="150"/>
      <c r="AD33" s="150"/>
      <c r="AE33" s="150"/>
      <c r="AF33" s="150"/>
      <c r="AG33" s="150"/>
      <c r="AH33" s="151"/>
      <c r="AJ33" s="8" t="s">
        <v>245</v>
      </c>
      <c r="AQ33" s="149"/>
      <c r="AR33" s="150"/>
      <c r="AS33" s="150"/>
      <c r="AT33" s="150"/>
      <c r="AU33" s="150"/>
      <c r="AV33" s="150"/>
      <c r="AW33" s="172"/>
      <c r="AY33" s="8" t="s">
        <v>245</v>
      </c>
      <c r="BB33" s="13"/>
      <c r="BC33" s="12"/>
      <c r="BD33" s="20"/>
    </row>
    <row r="34" spans="1:56">
      <c r="A34" s="19"/>
      <c r="C34" s="12" t="s">
        <v>246</v>
      </c>
      <c r="AB34" s="149"/>
      <c r="AC34" s="150"/>
      <c r="AD34" s="150"/>
      <c r="AE34" s="150"/>
      <c r="AF34" s="150"/>
      <c r="AG34" s="150"/>
      <c r="AH34" s="151"/>
      <c r="AJ34" s="8" t="s">
        <v>247</v>
      </c>
      <c r="AQ34" s="158"/>
      <c r="AR34" s="158"/>
      <c r="AS34" s="158"/>
      <c r="AT34" s="158"/>
      <c r="AU34" s="158"/>
      <c r="AV34" s="158"/>
      <c r="AW34" s="158"/>
      <c r="AX34" s="38"/>
      <c r="AY34" s="8" t="s">
        <v>247</v>
      </c>
      <c r="AZ34" s="38"/>
      <c r="BA34" s="38"/>
      <c r="BB34" s="39"/>
      <c r="BC34" s="38"/>
      <c r="BD34" s="20"/>
    </row>
    <row r="35" spans="1:56">
      <c r="A35" s="19"/>
      <c r="C35" s="12" t="s">
        <v>248</v>
      </c>
      <c r="AB35" s="149"/>
      <c r="AC35" s="150"/>
      <c r="AD35" s="150"/>
      <c r="AE35" s="150"/>
      <c r="AF35" s="150"/>
      <c r="AG35" s="150"/>
      <c r="AH35" s="151"/>
      <c r="AQ35" s="152"/>
      <c r="AR35" s="153"/>
      <c r="AS35" s="153"/>
      <c r="AT35" s="153"/>
      <c r="AU35" s="153"/>
      <c r="AV35" s="153"/>
      <c r="AW35" s="154"/>
      <c r="BB35" s="13"/>
      <c r="BC35" s="12"/>
      <c r="BD35" s="20"/>
    </row>
    <row r="36" spans="1:56">
      <c r="A36" s="19"/>
      <c r="C36" s="12" t="s">
        <v>249</v>
      </c>
      <c r="AB36" s="149"/>
      <c r="AC36" s="150"/>
      <c r="AD36" s="150"/>
      <c r="AE36" s="150"/>
      <c r="AF36" s="150"/>
      <c r="AG36" s="150"/>
      <c r="AH36" s="151"/>
      <c r="AJ36" s="8" t="s">
        <v>250</v>
      </c>
      <c r="AQ36" s="149"/>
      <c r="AR36" s="150"/>
      <c r="AS36" s="150"/>
      <c r="AT36" s="150"/>
      <c r="AU36" s="150"/>
      <c r="AV36" s="150"/>
      <c r="AW36" s="151"/>
      <c r="AY36" s="8" t="s">
        <v>250</v>
      </c>
      <c r="BB36" s="13"/>
      <c r="BC36" s="12"/>
      <c r="BD36" s="20"/>
    </row>
    <row r="37" spans="1:56">
      <c r="A37" s="19"/>
      <c r="C37" s="12" t="s">
        <v>251</v>
      </c>
      <c r="AB37" s="149"/>
      <c r="AC37" s="150"/>
      <c r="AD37" s="150"/>
      <c r="AE37" s="150"/>
      <c r="AF37" s="150"/>
      <c r="AG37" s="150"/>
      <c r="AH37" s="151"/>
      <c r="AJ37" s="8" t="s">
        <v>250</v>
      </c>
      <c r="AQ37" s="149"/>
      <c r="AR37" s="150"/>
      <c r="AS37" s="150"/>
      <c r="AT37" s="150"/>
      <c r="AU37" s="150"/>
      <c r="AV37" s="150"/>
      <c r="AW37" s="151"/>
      <c r="AY37" s="8" t="s">
        <v>250</v>
      </c>
      <c r="BB37" s="13"/>
      <c r="BC37" s="12"/>
      <c r="BD37" s="20"/>
    </row>
    <row r="38" spans="1:56">
      <c r="A38" s="19"/>
      <c r="C38" s="12" t="s">
        <v>252</v>
      </c>
      <c r="AB38" s="149"/>
      <c r="AC38" s="150"/>
      <c r="AD38" s="150"/>
      <c r="AE38" s="150"/>
      <c r="AF38" s="150"/>
      <c r="AG38" s="150"/>
      <c r="AH38" s="151"/>
      <c r="AJ38" s="8" t="s">
        <v>253</v>
      </c>
      <c r="AQ38" s="149"/>
      <c r="AR38" s="150"/>
      <c r="AS38" s="150"/>
      <c r="AT38" s="150"/>
      <c r="AU38" s="150"/>
      <c r="AV38" s="150"/>
      <c r="AW38" s="151"/>
      <c r="AY38" s="8" t="s">
        <v>253</v>
      </c>
      <c r="BB38" s="13"/>
      <c r="BC38" s="12"/>
      <c r="BD38" s="20"/>
    </row>
    <row r="39" spans="1:56">
      <c r="A39" s="19"/>
      <c r="C39" s="12" t="s">
        <v>254</v>
      </c>
      <c r="AB39" s="149"/>
      <c r="AC39" s="150"/>
      <c r="AD39" s="150"/>
      <c r="AE39" s="150"/>
      <c r="AF39" s="150"/>
      <c r="AG39" s="150"/>
      <c r="AH39" s="151"/>
      <c r="AJ39" s="8" t="s">
        <v>255</v>
      </c>
      <c r="AQ39" s="149"/>
      <c r="AR39" s="150"/>
      <c r="AS39" s="150"/>
      <c r="AT39" s="150"/>
      <c r="AU39" s="150"/>
      <c r="AV39" s="150"/>
      <c r="AW39" s="151"/>
      <c r="AY39" s="8" t="s">
        <v>255</v>
      </c>
      <c r="BB39" s="13"/>
      <c r="BC39" s="12"/>
      <c r="BD39" s="20"/>
    </row>
    <row r="40" spans="1:56">
      <c r="A40" s="19"/>
      <c r="C40" s="12" t="s">
        <v>256</v>
      </c>
      <c r="AB40" s="149"/>
      <c r="AC40" s="150"/>
      <c r="AD40" s="150"/>
      <c r="AE40" s="150"/>
      <c r="AF40" s="150"/>
      <c r="AG40" s="150"/>
      <c r="AH40" s="151"/>
      <c r="AJ40" s="8" t="s">
        <v>255</v>
      </c>
      <c r="AQ40" s="149"/>
      <c r="AR40" s="150"/>
      <c r="AS40" s="150"/>
      <c r="AT40" s="150"/>
      <c r="AU40" s="150"/>
      <c r="AV40" s="150"/>
      <c r="AW40" s="151"/>
      <c r="AY40" s="8" t="s">
        <v>255</v>
      </c>
      <c r="BB40" s="13"/>
      <c r="BC40" s="12"/>
      <c r="BD40" s="20"/>
    </row>
    <row r="41" spans="1:56">
      <c r="A41" s="19"/>
      <c r="C41" s="12" t="s">
        <v>257</v>
      </c>
      <c r="AB41" s="149"/>
      <c r="AC41" s="150"/>
      <c r="AD41" s="150"/>
      <c r="AE41" s="150"/>
      <c r="AF41" s="150"/>
      <c r="AG41" s="150"/>
      <c r="AH41" s="151"/>
      <c r="AQ41" s="149"/>
      <c r="AR41" s="150"/>
      <c r="AS41" s="150"/>
      <c r="AT41" s="150"/>
      <c r="AU41" s="150"/>
      <c r="AV41" s="150"/>
      <c r="AW41" s="151"/>
      <c r="BB41" s="13"/>
      <c r="BC41" s="12"/>
      <c r="BD41" s="20"/>
    </row>
    <row r="42" spans="1:56">
      <c r="A42" s="19"/>
      <c r="C42" s="148" t="s">
        <v>233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3"/>
      <c r="BC42" s="12"/>
      <c r="BD42" s="20"/>
    </row>
    <row r="43" spans="1:56">
      <c r="A43" s="19"/>
      <c r="C43" s="32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9"/>
      <c r="AC43" s="9"/>
      <c r="AD43" s="9"/>
      <c r="AE43" s="9"/>
      <c r="AF43" s="9"/>
      <c r="AG43" s="9"/>
      <c r="AH43" s="9"/>
      <c r="AI43" s="14"/>
      <c r="AJ43" s="14"/>
      <c r="AK43" s="14"/>
      <c r="AL43" s="14"/>
      <c r="AM43" s="14"/>
      <c r="AN43" s="14"/>
      <c r="AO43" s="14"/>
      <c r="AP43" s="14"/>
      <c r="AQ43" s="9"/>
      <c r="AR43" s="9"/>
      <c r="AS43" s="9"/>
      <c r="AT43" s="9"/>
      <c r="AU43" s="9"/>
      <c r="AV43" s="9"/>
      <c r="AW43" s="9"/>
      <c r="AX43" s="14"/>
      <c r="AY43" s="14"/>
      <c r="AZ43" s="14"/>
      <c r="BA43" s="14"/>
      <c r="BB43" s="15"/>
      <c r="BC43" s="12"/>
      <c r="BD43" s="20"/>
    </row>
    <row r="44" spans="1:56" ht="13">
      <c r="A44" s="19"/>
      <c r="AH44" s="29"/>
      <c r="AI44" s="33"/>
      <c r="AX44" s="33"/>
      <c r="AY44" s="33"/>
      <c r="AZ44" s="33"/>
      <c r="BD44" s="20"/>
    </row>
    <row r="45" spans="1:56" ht="13">
      <c r="A45" s="19"/>
      <c r="C45" s="155" t="s">
        <v>234</v>
      </c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56"/>
      <c r="Z45" s="157"/>
      <c r="BD45" s="20"/>
    </row>
    <row r="46" spans="1:56" ht="13">
      <c r="A46" s="19"/>
      <c r="C46" s="28"/>
      <c r="BD46" s="20"/>
    </row>
    <row r="47" spans="1:56">
      <c r="A47" s="19"/>
      <c r="C47" s="148" t="s">
        <v>206</v>
      </c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2"/>
      <c r="BD47" s="20"/>
    </row>
    <row r="48" spans="1:56">
      <c r="A48" s="19"/>
      <c r="C48" s="148" t="s">
        <v>206</v>
      </c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2"/>
      <c r="BD48" s="20"/>
    </row>
    <row r="49" spans="1:56">
      <c r="A49" s="19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40"/>
      <c r="BD49" s="20"/>
    </row>
    <row r="50" spans="1:56">
      <c r="A50" s="19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D50" s="20"/>
    </row>
    <row r="51" spans="1:56">
      <c r="A51" s="19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D51" s="20"/>
    </row>
    <row r="52" spans="1:56">
      <c r="A52" s="19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20"/>
    </row>
    <row r="53" spans="1:56" ht="13">
      <c r="A53" s="19"/>
      <c r="C53" s="28"/>
      <c r="BD53" s="20"/>
    </row>
    <row r="54" spans="1:56" ht="13" thickBot="1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6"/>
    </row>
  </sheetData>
  <mergeCells count="52">
    <mergeCell ref="AB11:BA11"/>
    <mergeCell ref="C3:Z3"/>
    <mergeCell ref="C5:S5"/>
    <mergeCell ref="AB7:BA7"/>
    <mergeCell ref="AB8:BA8"/>
    <mergeCell ref="AB9:BA9"/>
    <mergeCell ref="C26:S26"/>
    <mergeCell ref="AB12:BA12"/>
    <mergeCell ref="AB13:BA13"/>
    <mergeCell ref="AB14:AH14"/>
    <mergeCell ref="AB16:BA16"/>
    <mergeCell ref="AB17:BA17"/>
    <mergeCell ref="AB19:BA19"/>
    <mergeCell ref="AB20:BA20"/>
    <mergeCell ref="C21:BA21"/>
    <mergeCell ref="C24:Z24"/>
    <mergeCell ref="AB24:AM24"/>
    <mergeCell ref="AQ24:BB24"/>
    <mergeCell ref="AB27:AH27"/>
    <mergeCell ref="AQ27:AW27"/>
    <mergeCell ref="AB28:AH28"/>
    <mergeCell ref="AQ28:AW28"/>
    <mergeCell ref="AB29:AH29"/>
    <mergeCell ref="AQ29:AW29"/>
    <mergeCell ref="AB30:AH30"/>
    <mergeCell ref="AQ30:AW30"/>
    <mergeCell ref="AB31:AH31"/>
    <mergeCell ref="AQ31:AW31"/>
    <mergeCell ref="AB32:AH32"/>
    <mergeCell ref="AQ32:AW32"/>
    <mergeCell ref="AB33:AH33"/>
    <mergeCell ref="AQ33:AW33"/>
    <mergeCell ref="AB34:AH34"/>
    <mergeCell ref="AQ34:AW34"/>
    <mergeCell ref="AB35:AH35"/>
    <mergeCell ref="AQ35:AW35"/>
    <mergeCell ref="AB36:AH36"/>
    <mergeCell ref="AQ36:AW36"/>
    <mergeCell ref="AB37:AH37"/>
    <mergeCell ref="AQ37:AW37"/>
    <mergeCell ref="AB38:AH38"/>
    <mergeCell ref="AQ38:AW38"/>
    <mergeCell ref="C42:BA42"/>
    <mergeCell ref="C45:Z45"/>
    <mergeCell ref="C47:BB47"/>
    <mergeCell ref="C48:BB48"/>
    <mergeCell ref="AB39:AH39"/>
    <mergeCell ref="AQ39:AW39"/>
    <mergeCell ref="AB40:AH40"/>
    <mergeCell ref="AQ40:AW40"/>
    <mergeCell ref="AB41:AH41"/>
    <mergeCell ref="AQ41:AW41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orientation="portrait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>
    <tabColor indexed="8"/>
    <pageSetUpPr fitToPage="1"/>
  </sheetPr>
  <dimension ref="A1:BD54"/>
  <sheetViews>
    <sheetView zoomScale="120" zoomScaleNormal="120" workbookViewId="0"/>
  </sheetViews>
  <sheetFormatPr baseColWidth="10" defaultColWidth="11.453125" defaultRowHeight="12.5"/>
  <cols>
    <col min="1" max="56" width="1.453125" style="8" customWidth="1"/>
    <col min="57" max="16384" width="11.453125" style="8"/>
  </cols>
  <sheetData>
    <row r="1" spans="1:56" ht="13">
      <c r="A1" s="16" t="s">
        <v>258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8"/>
    </row>
    <row r="2" spans="1:56">
      <c r="A2" s="19"/>
      <c r="BD2" s="20"/>
    </row>
    <row r="3" spans="1:56" ht="13">
      <c r="A3" s="19"/>
      <c r="C3" s="155" t="s">
        <v>203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7"/>
      <c r="BD3" s="20"/>
    </row>
    <row r="4" spans="1:56" ht="13">
      <c r="A4" s="19"/>
      <c r="C4" s="21"/>
      <c r="BD4" s="20"/>
    </row>
    <row r="5" spans="1:56" ht="13">
      <c r="A5" s="19"/>
      <c r="C5" s="159" t="s">
        <v>204</v>
      </c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1"/>
      <c r="BD5" s="20"/>
    </row>
    <row r="6" spans="1:56">
      <c r="A6" s="19"/>
      <c r="C6" s="22" t="s">
        <v>205</v>
      </c>
      <c r="AB6" s="160"/>
      <c r="AC6" s="161"/>
      <c r="AD6" s="161"/>
      <c r="AE6" s="161"/>
      <c r="AF6" s="161"/>
      <c r="AG6" s="161"/>
      <c r="AH6" s="161"/>
      <c r="AI6" s="161"/>
      <c r="AJ6" s="161"/>
      <c r="AK6" s="161"/>
      <c r="AL6" s="161"/>
      <c r="AM6" s="161"/>
      <c r="AN6" s="161"/>
      <c r="AO6" s="161"/>
      <c r="AP6" s="161"/>
      <c r="AQ6" s="161"/>
      <c r="AR6" s="161"/>
      <c r="AS6" s="161"/>
      <c r="AT6" s="161"/>
      <c r="AU6" s="161"/>
      <c r="AV6" s="161"/>
      <c r="AW6" s="161"/>
      <c r="AX6" s="161"/>
      <c r="AY6" s="161"/>
      <c r="AZ6" s="161"/>
      <c r="BA6" s="162"/>
      <c r="BB6" s="13"/>
      <c r="BD6" s="20"/>
    </row>
    <row r="7" spans="1:56">
      <c r="A7" s="19"/>
      <c r="C7" s="163" t="s">
        <v>206</v>
      </c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164"/>
      <c r="AS7" s="164"/>
      <c r="AT7" s="164"/>
      <c r="AU7" s="164"/>
      <c r="AV7" s="164"/>
      <c r="AW7" s="164"/>
      <c r="AX7" s="164"/>
      <c r="AY7" s="164"/>
      <c r="AZ7" s="164"/>
      <c r="BA7" s="165"/>
      <c r="BB7" s="23"/>
      <c r="BD7" s="20"/>
    </row>
    <row r="8" spans="1:56">
      <c r="A8" s="19"/>
      <c r="C8" s="2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5"/>
      <c r="BD8" s="20"/>
    </row>
    <row r="9" spans="1:56" ht="13">
      <c r="A9" s="19"/>
      <c r="C9" s="21"/>
      <c r="BD9" s="20"/>
    </row>
    <row r="10" spans="1:56" ht="13">
      <c r="A10" s="19"/>
      <c r="C10" s="159" t="s">
        <v>207</v>
      </c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1"/>
      <c r="BC10" s="12"/>
      <c r="BD10" s="20"/>
    </row>
    <row r="11" spans="1:56">
      <c r="A11" s="19"/>
      <c r="C11" s="26" t="s">
        <v>259</v>
      </c>
      <c r="BB11" s="13"/>
      <c r="BC11" s="12"/>
      <c r="BD11" s="20"/>
    </row>
    <row r="12" spans="1:56">
      <c r="A12" s="19"/>
      <c r="C12" s="12" t="s">
        <v>33</v>
      </c>
      <c r="AB12" s="160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  <c r="AZ12" s="161"/>
      <c r="BA12" s="162"/>
      <c r="BB12" s="13"/>
      <c r="BC12" s="12"/>
      <c r="BD12" s="20"/>
    </row>
    <row r="13" spans="1:56">
      <c r="A13" s="19"/>
      <c r="C13" s="12" t="s">
        <v>198</v>
      </c>
      <c r="AB13" s="160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2"/>
      <c r="BB13" s="13"/>
      <c r="BC13" s="12"/>
      <c r="BD13" s="20"/>
    </row>
    <row r="14" spans="1:56">
      <c r="A14" s="19"/>
      <c r="C14" s="12" t="s">
        <v>260</v>
      </c>
      <c r="AB14" s="160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1"/>
      <c r="AY14" s="161"/>
      <c r="AZ14" s="161"/>
      <c r="BA14" s="162"/>
      <c r="BB14" s="13"/>
      <c r="BC14" s="12"/>
      <c r="BD14" s="20"/>
    </row>
    <row r="15" spans="1:56">
      <c r="A15" s="19"/>
      <c r="C15" s="163" t="s">
        <v>206</v>
      </c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5"/>
      <c r="BB15" s="13"/>
      <c r="BC15" s="12"/>
      <c r="BD15" s="20"/>
    </row>
    <row r="16" spans="1:56" ht="13">
      <c r="A16" s="19"/>
      <c r="C16" s="2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27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27"/>
      <c r="AZ16" s="27"/>
      <c r="BA16" s="14"/>
      <c r="BB16" s="15"/>
      <c r="BC16" s="12"/>
      <c r="BD16" s="20"/>
    </row>
    <row r="17" spans="1:56">
      <c r="A17" s="19"/>
      <c r="BD17" s="20"/>
    </row>
    <row r="18" spans="1:56" ht="13">
      <c r="A18" s="19"/>
      <c r="C18" s="155" t="s">
        <v>218</v>
      </c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7"/>
      <c r="AB18" s="166" t="s">
        <v>219</v>
      </c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8"/>
      <c r="AQ18" s="169" t="s">
        <v>220</v>
      </c>
      <c r="AR18" s="170"/>
      <c r="AS18" s="170"/>
      <c r="AT18" s="170"/>
      <c r="AU18" s="170"/>
      <c r="AV18" s="170"/>
      <c r="AW18" s="170"/>
      <c r="AX18" s="170"/>
      <c r="AY18" s="170"/>
      <c r="AZ18" s="170"/>
      <c r="BA18" s="170"/>
      <c r="BB18" s="171"/>
      <c r="BD18" s="20"/>
    </row>
    <row r="19" spans="1:56" ht="13">
      <c r="A19" s="19"/>
      <c r="C19" s="28"/>
      <c r="AH19" s="29"/>
      <c r="AI19" s="29"/>
      <c r="AX19" s="29"/>
      <c r="AY19" s="29"/>
      <c r="AZ19" s="29"/>
      <c r="BD19" s="20"/>
    </row>
    <row r="20" spans="1:56" ht="13">
      <c r="A20" s="19"/>
      <c r="C20" s="159" t="s">
        <v>221</v>
      </c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30"/>
      <c r="AI20" s="3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30"/>
      <c r="AY20" s="30"/>
      <c r="AZ20" s="30"/>
      <c r="BA20" s="10"/>
      <c r="BB20" s="11"/>
      <c r="BC20" s="12"/>
      <c r="BD20" s="20"/>
    </row>
    <row r="21" spans="1:56">
      <c r="A21" s="19"/>
      <c r="C21" s="12" t="s">
        <v>261</v>
      </c>
      <c r="AB21" s="149"/>
      <c r="AC21" s="150"/>
      <c r="AD21" s="150"/>
      <c r="AE21" s="150"/>
      <c r="AF21" s="150"/>
      <c r="AG21" s="150"/>
      <c r="AH21" s="151"/>
      <c r="AJ21" s="8" t="s">
        <v>228</v>
      </c>
      <c r="AQ21" s="149"/>
      <c r="AR21" s="150"/>
      <c r="AS21" s="150"/>
      <c r="AT21" s="150"/>
      <c r="AU21" s="150"/>
      <c r="AV21" s="150"/>
      <c r="AW21" s="151"/>
      <c r="AY21" s="8" t="s">
        <v>228</v>
      </c>
      <c r="BB21" s="13"/>
      <c r="BC21" s="12"/>
      <c r="BD21" s="20"/>
    </row>
    <row r="22" spans="1:56">
      <c r="A22" s="19"/>
      <c r="C22" s="12" t="s">
        <v>262</v>
      </c>
      <c r="AB22" s="149"/>
      <c r="AC22" s="150"/>
      <c r="AD22" s="150"/>
      <c r="AE22" s="150"/>
      <c r="AF22" s="150"/>
      <c r="AG22" s="150"/>
      <c r="AH22" s="151"/>
      <c r="AJ22" s="8" t="s">
        <v>263</v>
      </c>
      <c r="AQ22" s="149"/>
      <c r="AR22" s="150"/>
      <c r="AS22" s="150"/>
      <c r="AT22" s="150"/>
      <c r="AU22" s="150"/>
      <c r="AV22" s="150"/>
      <c r="AW22" s="151"/>
      <c r="AY22" s="8" t="s">
        <v>263</v>
      </c>
      <c r="BB22" s="13"/>
      <c r="BC22" s="12"/>
      <c r="BD22" s="20"/>
    </row>
    <row r="23" spans="1:56" ht="15.5">
      <c r="A23" s="19"/>
      <c r="C23" s="12" t="s">
        <v>264</v>
      </c>
      <c r="AB23" s="149"/>
      <c r="AC23" s="150"/>
      <c r="AD23" s="150"/>
      <c r="AE23" s="150"/>
      <c r="AF23" s="150"/>
      <c r="AG23" s="150"/>
      <c r="AH23" s="151"/>
      <c r="AJ23" s="8" t="s">
        <v>230</v>
      </c>
      <c r="AQ23" s="149"/>
      <c r="AR23" s="150"/>
      <c r="AS23" s="150"/>
      <c r="AT23" s="150"/>
      <c r="AU23" s="150"/>
      <c r="AV23" s="150"/>
      <c r="AW23" s="151"/>
      <c r="AY23" s="8" t="s">
        <v>230</v>
      </c>
      <c r="BB23" s="13"/>
      <c r="BC23" s="12"/>
      <c r="BD23" s="20"/>
    </row>
    <row r="24" spans="1:56" ht="15.5">
      <c r="A24" s="19"/>
      <c r="C24" s="12" t="s">
        <v>265</v>
      </c>
      <c r="AB24" s="149"/>
      <c r="AC24" s="150"/>
      <c r="AD24" s="150"/>
      <c r="AE24" s="150"/>
      <c r="AF24" s="150"/>
      <c r="AG24" s="150"/>
      <c r="AH24" s="151"/>
      <c r="AJ24" s="8" t="s">
        <v>230</v>
      </c>
      <c r="AQ24" s="149"/>
      <c r="AR24" s="150"/>
      <c r="AS24" s="150"/>
      <c r="AT24" s="150"/>
      <c r="AU24" s="150"/>
      <c r="AV24" s="150"/>
      <c r="AW24" s="151"/>
      <c r="AY24" s="8" t="s">
        <v>230</v>
      </c>
      <c r="BB24" s="13"/>
      <c r="BC24" s="12"/>
      <c r="BD24" s="20"/>
    </row>
    <row r="25" spans="1:56">
      <c r="A25" s="19"/>
      <c r="C25" s="12" t="s">
        <v>266</v>
      </c>
      <c r="AB25" s="149"/>
      <c r="AC25" s="150"/>
      <c r="AD25" s="150"/>
      <c r="AE25" s="150"/>
      <c r="AF25" s="150"/>
      <c r="AG25" s="150"/>
      <c r="AH25" s="151"/>
      <c r="AJ25" s="8" t="s">
        <v>230</v>
      </c>
      <c r="AQ25" s="149"/>
      <c r="AR25" s="150"/>
      <c r="AS25" s="150"/>
      <c r="AT25" s="150"/>
      <c r="AU25" s="150"/>
      <c r="AV25" s="150"/>
      <c r="AW25" s="151"/>
      <c r="AY25" s="8" t="s">
        <v>230</v>
      </c>
      <c r="BB25" s="13"/>
      <c r="BC25" s="12"/>
      <c r="BD25" s="20"/>
    </row>
    <row r="26" spans="1:56">
      <c r="A26" s="19"/>
      <c r="C26" s="12" t="s">
        <v>267</v>
      </c>
      <c r="AB26" s="149"/>
      <c r="AC26" s="150"/>
      <c r="AD26" s="150"/>
      <c r="AE26" s="150"/>
      <c r="AF26" s="150"/>
      <c r="AG26" s="150"/>
      <c r="AH26" s="151"/>
      <c r="AJ26" s="8" t="s">
        <v>268</v>
      </c>
      <c r="AQ26" s="149"/>
      <c r="AR26" s="150"/>
      <c r="AS26" s="150"/>
      <c r="AT26" s="150"/>
      <c r="AU26" s="150"/>
      <c r="AV26" s="150"/>
      <c r="AW26" s="151"/>
      <c r="AY26" s="8" t="s">
        <v>268</v>
      </c>
      <c r="BB26" s="13"/>
      <c r="BC26" s="12"/>
      <c r="BD26" s="20"/>
    </row>
    <row r="27" spans="1:56">
      <c r="A27" s="19"/>
      <c r="C27" s="12" t="s">
        <v>269</v>
      </c>
      <c r="AB27" s="149"/>
      <c r="AC27" s="150"/>
      <c r="AD27" s="150"/>
      <c r="AE27" s="150"/>
      <c r="AF27" s="150"/>
      <c r="AG27" s="150"/>
      <c r="AH27" s="151"/>
      <c r="AJ27" s="8" t="s">
        <v>268</v>
      </c>
      <c r="AQ27" s="149"/>
      <c r="AR27" s="150"/>
      <c r="AS27" s="150"/>
      <c r="AT27" s="150"/>
      <c r="AU27" s="150"/>
      <c r="AV27" s="150"/>
      <c r="AW27" s="151"/>
      <c r="AY27" s="8" t="s">
        <v>268</v>
      </c>
      <c r="BB27" s="13"/>
      <c r="BC27" s="12"/>
      <c r="BD27" s="20"/>
    </row>
    <row r="28" spans="1:56">
      <c r="A28" s="19"/>
      <c r="C28" s="12" t="s">
        <v>270</v>
      </c>
      <c r="AB28" s="149"/>
      <c r="AC28" s="150"/>
      <c r="AD28" s="150"/>
      <c r="AE28" s="150"/>
      <c r="AF28" s="150"/>
      <c r="AG28" s="150"/>
      <c r="AH28" s="151"/>
      <c r="AJ28" s="8" t="s">
        <v>271</v>
      </c>
      <c r="AQ28" s="149"/>
      <c r="AR28" s="150"/>
      <c r="AS28" s="150"/>
      <c r="AT28" s="150"/>
      <c r="AU28" s="150"/>
      <c r="AV28" s="150"/>
      <c r="AW28" s="151"/>
      <c r="AY28" s="8" t="s">
        <v>271</v>
      </c>
      <c r="BB28" s="13"/>
      <c r="BC28" s="12"/>
      <c r="BD28" s="20"/>
    </row>
    <row r="29" spans="1:56">
      <c r="A29" s="19"/>
      <c r="C29" s="22" t="s">
        <v>272</v>
      </c>
      <c r="AB29" s="149"/>
      <c r="AC29" s="150"/>
      <c r="AD29" s="150"/>
      <c r="AE29" s="150"/>
      <c r="AF29" s="150"/>
      <c r="AG29" s="150"/>
      <c r="AH29" s="151"/>
      <c r="AJ29" s="42" t="s">
        <v>273</v>
      </c>
      <c r="AQ29" s="149"/>
      <c r="AR29" s="150"/>
      <c r="AS29" s="150"/>
      <c r="AT29" s="150"/>
      <c r="AU29" s="150"/>
      <c r="AV29" s="150"/>
      <c r="AW29" s="151"/>
      <c r="AY29" s="42" t="s">
        <v>274</v>
      </c>
      <c r="BB29" s="13"/>
      <c r="BC29" s="12"/>
      <c r="BD29" s="20"/>
    </row>
    <row r="30" spans="1:56">
      <c r="A30" s="19"/>
      <c r="C30" s="12" t="s">
        <v>275</v>
      </c>
      <c r="AB30" s="149"/>
      <c r="AC30" s="150"/>
      <c r="AD30" s="150"/>
      <c r="AE30" s="150"/>
      <c r="AF30" s="150"/>
      <c r="AG30" s="150"/>
      <c r="AH30" s="151"/>
      <c r="AJ30" s="8" t="s">
        <v>228</v>
      </c>
      <c r="AQ30" s="149"/>
      <c r="AR30" s="150"/>
      <c r="AS30" s="150"/>
      <c r="AT30" s="150"/>
      <c r="AU30" s="150"/>
      <c r="AV30" s="150"/>
      <c r="AW30" s="151"/>
      <c r="AY30" s="8" t="s">
        <v>228</v>
      </c>
      <c r="BB30" s="13"/>
      <c r="BC30" s="12"/>
      <c r="BD30" s="20"/>
    </row>
    <row r="31" spans="1:56">
      <c r="A31" s="19"/>
      <c r="C31" s="12" t="s">
        <v>276</v>
      </c>
      <c r="AB31" s="149"/>
      <c r="AC31" s="150"/>
      <c r="AD31" s="150"/>
      <c r="AE31" s="150"/>
      <c r="AF31" s="150"/>
      <c r="AG31" s="150"/>
      <c r="AH31" s="151"/>
      <c r="AJ31" s="8" t="s">
        <v>228</v>
      </c>
      <c r="AQ31" s="149"/>
      <c r="AR31" s="150"/>
      <c r="AS31" s="150"/>
      <c r="AT31" s="150"/>
      <c r="AU31" s="150"/>
      <c r="AV31" s="150"/>
      <c r="AW31" s="151"/>
      <c r="AY31" s="8" t="s">
        <v>228</v>
      </c>
      <c r="BB31" s="13"/>
      <c r="BC31" s="12"/>
      <c r="BD31" s="20"/>
    </row>
    <row r="32" spans="1:56">
      <c r="A32" s="19"/>
      <c r="C32" s="148" t="s">
        <v>233</v>
      </c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3"/>
      <c r="BC32" s="12"/>
      <c r="BD32" s="20"/>
    </row>
    <row r="33" spans="1:56">
      <c r="A33" s="19"/>
      <c r="C33" s="32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9"/>
      <c r="AC33" s="9"/>
      <c r="AD33" s="9"/>
      <c r="AE33" s="9"/>
      <c r="AF33" s="9"/>
      <c r="AG33" s="9"/>
      <c r="AH33" s="9"/>
      <c r="AI33" s="14"/>
      <c r="AJ33" s="14"/>
      <c r="AK33" s="14"/>
      <c r="AL33" s="14"/>
      <c r="AM33" s="14"/>
      <c r="AN33" s="14"/>
      <c r="AO33" s="14"/>
      <c r="AP33" s="14"/>
      <c r="AQ33" s="9"/>
      <c r="AR33" s="9"/>
      <c r="AS33" s="9"/>
      <c r="AT33" s="9"/>
      <c r="AU33" s="9"/>
      <c r="AV33" s="9"/>
      <c r="AW33" s="9"/>
      <c r="AX33" s="14"/>
      <c r="AY33" s="14"/>
      <c r="AZ33" s="14"/>
      <c r="BA33" s="14"/>
      <c r="BB33" s="15"/>
      <c r="BC33" s="12"/>
      <c r="BD33" s="20"/>
    </row>
    <row r="34" spans="1:56" ht="13">
      <c r="A34" s="19"/>
      <c r="AH34" s="29"/>
      <c r="AI34" s="33"/>
      <c r="AX34" s="33"/>
      <c r="AY34" s="33"/>
      <c r="AZ34" s="33"/>
      <c r="BD34" s="20"/>
    </row>
    <row r="35" spans="1:56" ht="13">
      <c r="A35" s="19"/>
      <c r="C35" s="155" t="s">
        <v>234</v>
      </c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7"/>
      <c r="BD35" s="20"/>
    </row>
    <row r="36" spans="1:56" ht="13">
      <c r="A36" s="19"/>
      <c r="C36" s="28"/>
      <c r="BD36" s="20"/>
    </row>
    <row r="37" spans="1:56">
      <c r="A37" s="19"/>
      <c r="C37" s="148" t="s">
        <v>206</v>
      </c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2"/>
      <c r="BD37" s="20"/>
    </row>
    <row r="38" spans="1:56">
      <c r="A38" s="19"/>
      <c r="C38" s="148" t="s">
        <v>206</v>
      </c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2"/>
      <c r="BD38" s="20"/>
    </row>
    <row r="39" spans="1:56">
      <c r="A39" s="19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40"/>
      <c r="BD39" s="20"/>
    </row>
    <row r="40" spans="1:56">
      <c r="A40" s="19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20"/>
    </row>
    <row r="41" spans="1:56">
      <c r="A41" s="19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20"/>
    </row>
    <row r="42" spans="1:56" ht="13">
      <c r="A42" s="19"/>
      <c r="C42" s="28"/>
      <c r="BD42" s="20"/>
    </row>
    <row r="43" spans="1:56">
      <c r="A43" s="19"/>
      <c r="BD43" s="20"/>
    </row>
    <row r="44" spans="1:56">
      <c r="A44" s="19"/>
      <c r="BD44" s="20"/>
    </row>
    <row r="45" spans="1:56">
      <c r="A45" s="19"/>
      <c r="BD45" s="20"/>
    </row>
    <row r="46" spans="1:56">
      <c r="A46" s="19"/>
      <c r="BD46" s="20"/>
    </row>
    <row r="47" spans="1:56">
      <c r="A47" s="19"/>
      <c r="BD47" s="20"/>
    </row>
    <row r="48" spans="1:56">
      <c r="A48" s="19"/>
      <c r="BD48" s="20"/>
    </row>
    <row r="49" spans="1:56">
      <c r="A49" s="19"/>
      <c r="BD49" s="20"/>
    </row>
    <row r="50" spans="1:56">
      <c r="A50" s="19"/>
      <c r="BD50" s="20"/>
    </row>
    <row r="51" spans="1:56">
      <c r="A51" s="19"/>
      <c r="BD51" s="20"/>
    </row>
    <row r="52" spans="1:56">
      <c r="A52" s="19"/>
      <c r="BD52" s="20"/>
    </row>
    <row r="53" spans="1:56">
      <c r="A53" s="19"/>
      <c r="BD53" s="20"/>
    </row>
    <row r="54" spans="1:56" ht="13" thickBot="1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6"/>
    </row>
  </sheetData>
  <mergeCells count="39">
    <mergeCell ref="AB12:BA12"/>
    <mergeCell ref="C3:Z3"/>
    <mergeCell ref="C5:S5"/>
    <mergeCell ref="AB6:BA6"/>
    <mergeCell ref="C7:BA7"/>
    <mergeCell ref="C10:S10"/>
    <mergeCell ref="AB23:AH23"/>
    <mergeCell ref="AQ23:AW23"/>
    <mergeCell ref="AB13:BA13"/>
    <mergeCell ref="AB14:BA14"/>
    <mergeCell ref="C15:BA15"/>
    <mergeCell ref="C18:Z18"/>
    <mergeCell ref="AB18:AM18"/>
    <mergeCell ref="AQ18:BB18"/>
    <mergeCell ref="C20:S20"/>
    <mergeCell ref="AB21:AH21"/>
    <mergeCell ref="AQ21:AW21"/>
    <mergeCell ref="AB22:AH22"/>
    <mergeCell ref="AQ22:AW22"/>
    <mergeCell ref="AB24:AH24"/>
    <mergeCell ref="AQ24:AW24"/>
    <mergeCell ref="AB25:AH25"/>
    <mergeCell ref="AQ25:AW25"/>
    <mergeCell ref="AB26:AH26"/>
    <mergeCell ref="AQ26:AW26"/>
    <mergeCell ref="AB27:AH27"/>
    <mergeCell ref="AQ27:AW27"/>
    <mergeCell ref="AB28:AH28"/>
    <mergeCell ref="AQ28:AW28"/>
    <mergeCell ref="AB29:AH29"/>
    <mergeCell ref="AQ29:AW29"/>
    <mergeCell ref="C37:BB37"/>
    <mergeCell ref="C38:BB38"/>
    <mergeCell ref="AB30:AH30"/>
    <mergeCell ref="AQ30:AW30"/>
    <mergeCell ref="AB31:AH31"/>
    <mergeCell ref="AQ31:AW31"/>
    <mergeCell ref="C32:BA32"/>
    <mergeCell ref="C35:Z35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orientation="portrait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>
    <tabColor indexed="8"/>
    <pageSetUpPr fitToPage="1"/>
  </sheetPr>
  <dimension ref="A1:BD54"/>
  <sheetViews>
    <sheetView zoomScale="120" zoomScaleNormal="120" workbookViewId="0"/>
  </sheetViews>
  <sheetFormatPr baseColWidth="10" defaultColWidth="11.453125" defaultRowHeight="12.5"/>
  <cols>
    <col min="1" max="56" width="1.453125" style="8" customWidth="1"/>
    <col min="57" max="16384" width="11.453125" style="8"/>
  </cols>
  <sheetData>
    <row r="1" spans="1:56" ht="13">
      <c r="A1" s="16" t="s">
        <v>277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8"/>
    </row>
    <row r="2" spans="1:56">
      <c r="A2" s="19"/>
      <c r="BD2" s="20"/>
    </row>
    <row r="3" spans="1:56" ht="13">
      <c r="A3" s="19"/>
      <c r="C3" s="155" t="s">
        <v>203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7"/>
      <c r="BD3" s="20"/>
    </row>
    <row r="4" spans="1:56" ht="13">
      <c r="A4" s="19"/>
      <c r="C4" s="21"/>
      <c r="BD4" s="20"/>
    </row>
    <row r="5" spans="1:56" ht="13">
      <c r="A5" s="19"/>
      <c r="C5" s="159" t="s">
        <v>207</v>
      </c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1"/>
      <c r="BC5" s="12"/>
      <c r="BD5" s="20"/>
    </row>
    <row r="6" spans="1:56">
      <c r="A6" s="19"/>
      <c r="C6" s="26" t="s">
        <v>278</v>
      </c>
      <c r="BB6" s="13"/>
      <c r="BC6" s="12"/>
      <c r="BD6" s="20"/>
    </row>
    <row r="7" spans="1:56">
      <c r="A7" s="19"/>
      <c r="C7" s="12" t="s">
        <v>279</v>
      </c>
      <c r="AB7" s="160"/>
      <c r="AC7" s="161"/>
      <c r="AD7" s="161"/>
      <c r="AE7" s="161"/>
      <c r="AF7" s="161"/>
      <c r="AG7" s="161"/>
      <c r="AH7" s="161"/>
      <c r="AI7" s="161"/>
      <c r="AJ7" s="161"/>
      <c r="AK7" s="161"/>
      <c r="AL7" s="161"/>
      <c r="AM7" s="161"/>
      <c r="AN7" s="161"/>
      <c r="AO7" s="161"/>
      <c r="AP7" s="161"/>
      <c r="AQ7" s="161"/>
      <c r="AR7" s="161"/>
      <c r="AS7" s="161"/>
      <c r="AT7" s="161"/>
      <c r="AU7" s="161"/>
      <c r="AV7" s="161"/>
      <c r="AW7" s="161"/>
      <c r="AX7" s="161"/>
      <c r="AY7" s="161"/>
      <c r="AZ7" s="161"/>
      <c r="BA7" s="162"/>
      <c r="BB7" s="13"/>
      <c r="BC7" s="12"/>
      <c r="BD7" s="20"/>
    </row>
    <row r="8" spans="1:56">
      <c r="A8" s="19"/>
      <c r="C8" s="26" t="s">
        <v>280</v>
      </c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13"/>
      <c r="BC8" s="12"/>
      <c r="BD8" s="20"/>
    </row>
    <row r="9" spans="1:56">
      <c r="A9" s="19"/>
      <c r="C9" s="12" t="s">
        <v>279</v>
      </c>
      <c r="AB9" s="160"/>
      <c r="AC9" s="161"/>
      <c r="AD9" s="161"/>
      <c r="AE9" s="161"/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1"/>
      <c r="AW9" s="161"/>
      <c r="AX9" s="161"/>
      <c r="AY9" s="161"/>
      <c r="AZ9" s="161"/>
      <c r="BA9" s="162"/>
      <c r="BB9" s="13"/>
      <c r="BC9" s="12"/>
      <c r="BD9" s="20"/>
    </row>
    <row r="10" spans="1:56">
      <c r="A10" s="19"/>
      <c r="C10" s="26" t="s">
        <v>281</v>
      </c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13"/>
      <c r="BC10" s="12"/>
      <c r="BD10" s="20"/>
    </row>
    <row r="11" spans="1:56">
      <c r="A11" s="19"/>
      <c r="C11" s="12" t="s">
        <v>279</v>
      </c>
      <c r="AB11" s="160"/>
      <c r="AC11" s="161"/>
      <c r="AD11" s="161"/>
      <c r="AE11" s="161"/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2"/>
      <c r="BB11" s="13"/>
      <c r="BC11" s="12"/>
      <c r="BD11" s="20"/>
    </row>
    <row r="12" spans="1:56">
      <c r="A12" s="19"/>
      <c r="C12" s="12" t="s">
        <v>210</v>
      </c>
      <c r="AB12" s="160"/>
      <c r="AC12" s="150"/>
      <c r="AD12" s="150"/>
      <c r="AE12" s="150"/>
      <c r="AF12" s="150"/>
      <c r="AG12" s="150"/>
      <c r="AH12" s="151"/>
      <c r="AJ12" s="8" t="s">
        <v>211</v>
      </c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13"/>
      <c r="BC12" s="12"/>
      <c r="BD12" s="20"/>
    </row>
    <row r="13" spans="1:56">
      <c r="A13" s="19"/>
      <c r="C13" s="26" t="s">
        <v>282</v>
      </c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13"/>
      <c r="BC13" s="12"/>
      <c r="BD13" s="20"/>
    </row>
    <row r="14" spans="1:56">
      <c r="A14" s="19"/>
      <c r="C14" s="12" t="s">
        <v>283</v>
      </c>
      <c r="AB14" s="160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1"/>
      <c r="AY14" s="161"/>
      <c r="AZ14" s="161"/>
      <c r="BA14" s="162"/>
      <c r="BB14" s="13"/>
      <c r="BC14" s="12"/>
      <c r="BD14" s="20"/>
    </row>
    <row r="15" spans="1:56">
      <c r="A15" s="19"/>
      <c r="C15" s="26" t="s">
        <v>214</v>
      </c>
      <c r="BB15" s="13"/>
      <c r="BC15" s="12"/>
      <c r="BD15" s="20"/>
    </row>
    <row r="16" spans="1:56">
      <c r="A16" s="19"/>
      <c r="C16" s="12" t="s">
        <v>284</v>
      </c>
      <c r="AB16" s="160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AZ16" s="161"/>
      <c r="BA16" s="162"/>
      <c r="BB16" s="13"/>
      <c r="BC16" s="12"/>
      <c r="BD16" s="20"/>
    </row>
    <row r="17" spans="1:56">
      <c r="A17" s="19"/>
      <c r="C17" s="12" t="s">
        <v>285</v>
      </c>
      <c r="AB17" s="160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2"/>
      <c r="BB17" s="13"/>
      <c r="BC17" s="12"/>
      <c r="BD17" s="20"/>
    </row>
    <row r="18" spans="1:56">
      <c r="A18" s="19"/>
      <c r="C18" s="26" t="s">
        <v>215</v>
      </c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13"/>
      <c r="BC18" s="12"/>
      <c r="BD18" s="20"/>
    </row>
    <row r="19" spans="1:56">
      <c r="A19" s="19"/>
      <c r="C19" s="12" t="s">
        <v>279</v>
      </c>
      <c r="AB19" s="160"/>
      <c r="AC19" s="161"/>
      <c r="AD19" s="161"/>
      <c r="AE19" s="161"/>
      <c r="AF19" s="161"/>
      <c r="AG19" s="161"/>
      <c r="AH19" s="161"/>
      <c r="AI19" s="161"/>
      <c r="AJ19" s="161"/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1"/>
      <c r="AY19" s="161"/>
      <c r="AZ19" s="161"/>
      <c r="BA19" s="162"/>
      <c r="BB19" s="13"/>
      <c r="BC19" s="12"/>
      <c r="BD19" s="20"/>
    </row>
    <row r="20" spans="1:56">
      <c r="A20" s="19"/>
      <c r="C20" s="26" t="s">
        <v>286</v>
      </c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13"/>
      <c r="BC20" s="12"/>
      <c r="BD20" s="20"/>
    </row>
    <row r="21" spans="1:56">
      <c r="A21" s="19"/>
      <c r="C21" s="22" t="s">
        <v>287</v>
      </c>
      <c r="AB21" s="160"/>
      <c r="AC21" s="161"/>
      <c r="AD21" s="161"/>
      <c r="AE21" s="161"/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2"/>
      <c r="BB21" s="13"/>
      <c r="BC21" s="12"/>
      <c r="BD21" s="20"/>
    </row>
    <row r="22" spans="1:56">
      <c r="A22" s="19"/>
      <c r="C22" s="12" t="s">
        <v>210</v>
      </c>
      <c r="AB22" s="149"/>
      <c r="AC22" s="150"/>
      <c r="AD22" s="150"/>
      <c r="AE22" s="150"/>
      <c r="AF22" s="150"/>
      <c r="AG22" s="150"/>
      <c r="AH22" s="151"/>
      <c r="AJ22" s="8" t="s">
        <v>211</v>
      </c>
      <c r="BB22" s="13"/>
      <c r="BC22" s="12"/>
      <c r="BD22" s="20"/>
    </row>
    <row r="23" spans="1:56">
      <c r="A23" s="19"/>
      <c r="C23" s="41" t="s">
        <v>288</v>
      </c>
      <c r="AB23" s="44"/>
      <c r="AC23" s="44"/>
      <c r="AD23" s="44"/>
      <c r="AE23" s="44"/>
      <c r="AF23" s="44"/>
      <c r="AG23" s="44"/>
      <c r="AH23" s="44"/>
      <c r="BB23" s="13"/>
      <c r="BC23" s="12"/>
      <c r="BD23" s="20"/>
    </row>
    <row r="24" spans="1:56">
      <c r="A24" s="19"/>
      <c r="C24" s="12" t="s">
        <v>289</v>
      </c>
      <c r="AB24" s="160"/>
      <c r="AC24" s="161"/>
      <c r="AD24" s="161"/>
      <c r="AE24" s="161"/>
      <c r="AF24" s="161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  <c r="AZ24" s="161"/>
      <c r="BA24" s="162"/>
      <c r="BB24" s="13"/>
      <c r="BC24" s="12"/>
      <c r="BD24" s="20"/>
    </row>
    <row r="25" spans="1:56">
      <c r="A25" s="19"/>
      <c r="C25" s="12" t="s">
        <v>290</v>
      </c>
      <c r="AB25" s="160"/>
      <c r="AC25" s="161"/>
      <c r="AD25" s="161"/>
      <c r="AE25" s="161"/>
      <c r="AF25" s="161"/>
      <c r="AG25" s="161"/>
      <c r="AH25" s="161"/>
      <c r="AI25" s="161"/>
      <c r="AJ25" s="161"/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61"/>
      <c r="AY25" s="161"/>
      <c r="AZ25" s="161"/>
      <c r="BA25" s="162"/>
      <c r="BB25" s="13"/>
      <c r="BC25" s="12"/>
      <c r="BD25" s="20"/>
    </row>
    <row r="26" spans="1:56">
      <c r="A26" s="19"/>
      <c r="C26" s="163" t="s">
        <v>206</v>
      </c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5"/>
      <c r="BB26" s="13"/>
      <c r="BC26" s="12"/>
      <c r="BD26" s="20"/>
    </row>
    <row r="27" spans="1:56" ht="13">
      <c r="A27" s="19"/>
      <c r="C27" s="2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27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27"/>
      <c r="AZ27" s="27"/>
      <c r="BA27" s="14"/>
      <c r="BB27" s="15"/>
      <c r="BC27" s="12"/>
      <c r="BD27" s="20"/>
    </row>
    <row r="28" spans="1:56">
      <c r="A28" s="19"/>
      <c r="BD28" s="20"/>
    </row>
    <row r="29" spans="1:56" ht="13">
      <c r="A29" s="19"/>
      <c r="C29" s="155" t="s">
        <v>218</v>
      </c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7"/>
      <c r="AB29" s="166" t="s">
        <v>219</v>
      </c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8"/>
      <c r="AQ29" s="169" t="s">
        <v>220</v>
      </c>
      <c r="AR29" s="170"/>
      <c r="AS29" s="170"/>
      <c r="AT29" s="170"/>
      <c r="AU29" s="170"/>
      <c r="AV29" s="170"/>
      <c r="AW29" s="170"/>
      <c r="AX29" s="170"/>
      <c r="AY29" s="170"/>
      <c r="AZ29" s="170"/>
      <c r="BA29" s="170"/>
      <c r="BB29" s="171"/>
      <c r="BD29" s="20"/>
    </row>
    <row r="30" spans="1:56" ht="13">
      <c r="A30" s="19"/>
      <c r="C30" s="28"/>
      <c r="AH30" s="29"/>
      <c r="AI30" s="29"/>
      <c r="AX30" s="29"/>
      <c r="AY30" s="29"/>
      <c r="AZ30" s="29"/>
      <c r="BD30" s="20"/>
    </row>
    <row r="31" spans="1:56" ht="13">
      <c r="A31" s="19"/>
      <c r="C31" s="159" t="s">
        <v>221</v>
      </c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30"/>
      <c r="AI31" s="3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30"/>
      <c r="AY31" s="30"/>
      <c r="AZ31" s="30"/>
      <c r="BA31" s="10"/>
      <c r="BB31" s="11"/>
      <c r="BC31" s="12"/>
      <c r="BD31" s="20"/>
    </row>
    <row r="32" spans="1:56" ht="13">
      <c r="A32" s="19"/>
      <c r="C32" s="12" t="s">
        <v>291</v>
      </c>
      <c r="AB32" s="149"/>
      <c r="AC32" s="150"/>
      <c r="AD32" s="150"/>
      <c r="AE32" s="150"/>
      <c r="AF32" s="150"/>
      <c r="AG32" s="150"/>
      <c r="AH32" s="151"/>
      <c r="AJ32" s="31" t="s">
        <v>223</v>
      </c>
      <c r="AQ32" s="149"/>
      <c r="AR32" s="150"/>
      <c r="AS32" s="150"/>
      <c r="AT32" s="150"/>
      <c r="AU32" s="150"/>
      <c r="AV32" s="150"/>
      <c r="AW32" s="151"/>
      <c r="AY32" s="31" t="s">
        <v>223</v>
      </c>
      <c r="AZ32" s="29"/>
      <c r="BB32" s="13"/>
      <c r="BC32" s="12"/>
      <c r="BD32" s="20"/>
    </row>
    <row r="33" spans="1:56" ht="15.5">
      <c r="A33" s="19"/>
      <c r="C33" s="12" t="s">
        <v>292</v>
      </c>
      <c r="AB33" s="149"/>
      <c r="AC33" s="150"/>
      <c r="AD33" s="150"/>
      <c r="AE33" s="150"/>
      <c r="AF33" s="150"/>
      <c r="AG33" s="150"/>
      <c r="AH33" s="151"/>
      <c r="AJ33" s="31" t="s">
        <v>72</v>
      </c>
      <c r="AQ33" s="149"/>
      <c r="AR33" s="150"/>
      <c r="AS33" s="150"/>
      <c r="AT33" s="150"/>
      <c r="AU33" s="150"/>
      <c r="AV33" s="150"/>
      <c r="AW33" s="151"/>
      <c r="AY33" s="31" t="s">
        <v>72</v>
      </c>
      <c r="BB33" s="13"/>
      <c r="BC33" s="12"/>
      <c r="BD33" s="20"/>
    </row>
    <row r="34" spans="1:56" ht="15.5">
      <c r="A34" s="19"/>
      <c r="C34" s="12" t="s">
        <v>293</v>
      </c>
      <c r="AB34" s="149"/>
      <c r="AC34" s="150"/>
      <c r="AD34" s="150"/>
      <c r="AE34" s="150"/>
      <c r="AF34" s="150"/>
      <c r="AG34" s="150"/>
      <c r="AH34" s="151"/>
      <c r="AJ34" s="31" t="s">
        <v>72</v>
      </c>
      <c r="AQ34" s="149"/>
      <c r="AR34" s="150"/>
      <c r="AS34" s="150"/>
      <c r="AT34" s="150"/>
      <c r="AU34" s="150"/>
      <c r="AV34" s="150"/>
      <c r="AW34" s="151"/>
      <c r="AY34" s="31" t="s">
        <v>72</v>
      </c>
      <c r="BB34" s="13"/>
      <c r="BC34" s="12"/>
      <c r="BD34" s="20"/>
    </row>
    <row r="35" spans="1:56" ht="15.5">
      <c r="A35" s="19"/>
      <c r="C35" s="12" t="s">
        <v>294</v>
      </c>
      <c r="AB35" s="149"/>
      <c r="AC35" s="150"/>
      <c r="AD35" s="150"/>
      <c r="AE35" s="150"/>
      <c r="AF35" s="150"/>
      <c r="AG35" s="150"/>
      <c r="AH35" s="151"/>
      <c r="AJ35" s="31" t="s">
        <v>72</v>
      </c>
      <c r="AQ35" s="149"/>
      <c r="AR35" s="150"/>
      <c r="AS35" s="150"/>
      <c r="AT35" s="150"/>
      <c r="AU35" s="150"/>
      <c r="AV35" s="150"/>
      <c r="AW35" s="151"/>
      <c r="AY35" s="31" t="s">
        <v>72</v>
      </c>
      <c r="BB35" s="13"/>
      <c r="BC35" s="12"/>
      <c r="BD35" s="20"/>
    </row>
    <row r="36" spans="1:56">
      <c r="A36" s="19"/>
      <c r="C36" s="12" t="s">
        <v>295</v>
      </c>
      <c r="AB36" s="149"/>
      <c r="AC36" s="150"/>
      <c r="AD36" s="150"/>
      <c r="AE36" s="150"/>
      <c r="AF36" s="150"/>
      <c r="AG36" s="150"/>
      <c r="AH36" s="151"/>
      <c r="AJ36" s="31" t="s">
        <v>228</v>
      </c>
      <c r="AQ36" s="149"/>
      <c r="AR36" s="150"/>
      <c r="AS36" s="150"/>
      <c r="AT36" s="150"/>
      <c r="AU36" s="150"/>
      <c r="AV36" s="150"/>
      <c r="AW36" s="151"/>
      <c r="AY36" s="31" t="s">
        <v>228</v>
      </c>
      <c r="BB36" s="13"/>
      <c r="BC36" s="12"/>
      <c r="BD36" s="20"/>
    </row>
    <row r="37" spans="1:56">
      <c r="A37" s="19"/>
      <c r="C37" s="12" t="s">
        <v>225</v>
      </c>
      <c r="AB37" s="149"/>
      <c r="AC37" s="150"/>
      <c r="AD37" s="150"/>
      <c r="AE37" s="150"/>
      <c r="AF37" s="150"/>
      <c r="AG37" s="150"/>
      <c r="AH37" s="151"/>
      <c r="AJ37" s="8" t="s">
        <v>226</v>
      </c>
      <c r="AQ37" s="149"/>
      <c r="AR37" s="150"/>
      <c r="AS37" s="150"/>
      <c r="AT37" s="150"/>
      <c r="AU37" s="150"/>
      <c r="AV37" s="150"/>
      <c r="AW37" s="151"/>
      <c r="AY37" s="8" t="s">
        <v>226</v>
      </c>
      <c r="BB37" s="13"/>
      <c r="BC37" s="12"/>
      <c r="BD37" s="20"/>
    </row>
    <row r="38" spans="1:56">
      <c r="A38" s="19"/>
      <c r="C38" s="12" t="s">
        <v>296</v>
      </c>
      <c r="AB38" s="149"/>
      <c r="AC38" s="150"/>
      <c r="AD38" s="150"/>
      <c r="AE38" s="150"/>
      <c r="AF38" s="150"/>
      <c r="AG38" s="150"/>
      <c r="AH38" s="151"/>
      <c r="AJ38" s="8" t="s">
        <v>226</v>
      </c>
      <c r="AQ38" s="149"/>
      <c r="AR38" s="150"/>
      <c r="AS38" s="150"/>
      <c r="AT38" s="150"/>
      <c r="AU38" s="150"/>
      <c r="AV38" s="150"/>
      <c r="AW38" s="151"/>
      <c r="AY38" s="8" t="s">
        <v>226</v>
      </c>
      <c r="BB38" s="13"/>
      <c r="BC38" s="12"/>
      <c r="BD38" s="20"/>
    </row>
    <row r="39" spans="1:56">
      <c r="A39" s="19"/>
      <c r="C39" s="12" t="s">
        <v>297</v>
      </c>
      <c r="AB39" s="149"/>
      <c r="AC39" s="150"/>
      <c r="AD39" s="150"/>
      <c r="AE39" s="150"/>
      <c r="AF39" s="150"/>
      <c r="AG39" s="150"/>
      <c r="AH39" s="151"/>
      <c r="AJ39" s="8" t="s">
        <v>298</v>
      </c>
      <c r="AQ39" s="149"/>
      <c r="AR39" s="150"/>
      <c r="AS39" s="150"/>
      <c r="AT39" s="150"/>
      <c r="AU39" s="150"/>
      <c r="AV39" s="150"/>
      <c r="AW39" s="151"/>
      <c r="AY39" s="8" t="s">
        <v>298</v>
      </c>
      <c r="BB39" s="13"/>
      <c r="BC39" s="12"/>
      <c r="BD39" s="20"/>
    </row>
    <row r="40" spans="1:56">
      <c r="A40" s="19"/>
      <c r="C40" s="12" t="s">
        <v>299</v>
      </c>
      <c r="AB40" s="149"/>
      <c r="AC40" s="150"/>
      <c r="AD40" s="150"/>
      <c r="AE40" s="150"/>
      <c r="AF40" s="150"/>
      <c r="AG40" s="150"/>
      <c r="AH40" s="151"/>
      <c r="AJ40" s="8" t="s">
        <v>228</v>
      </c>
      <c r="AQ40" s="149"/>
      <c r="AR40" s="150"/>
      <c r="AS40" s="150"/>
      <c r="AT40" s="150"/>
      <c r="AU40" s="150"/>
      <c r="AV40" s="150"/>
      <c r="AW40" s="151"/>
      <c r="AY40" s="8" t="s">
        <v>228</v>
      </c>
      <c r="BB40" s="13"/>
      <c r="BC40" s="12"/>
      <c r="BD40" s="20"/>
    </row>
    <row r="41" spans="1:56">
      <c r="A41" s="19"/>
      <c r="C41" s="12" t="s">
        <v>300</v>
      </c>
      <c r="AB41" s="149"/>
      <c r="AC41" s="150"/>
      <c r="AD41" s="150"/>
      <c r="AE41" s="150"/>
      <c r="AF41" s="150"/>
      <c r="AG41" s="150"/>
      <c r="AH41" s="151"/>
      <c r="AJ41" s="8" t="s">
        <v>230</v>
      </c>
      <c r="AQ41" s="149"/>
      <c r="AR41" s="150"/>
      <c r="AS41" s="150"/>
      <c r="AT41" s="150"/>
      <c r="AU41" s="150"/>
      <c r="AV41" s="150"/>
      <c r="AW41" s="151"/>
      <c r="AY41" s="8" t="s">
        <v>230</v>
      </c>
      <c r="BB41" s="13"/>
      <c r="BC41" s="12"/>
      <c r="BD41" s="20"/>
    </row>
    <row r="42" spans="1:56">
      <c r="A42" s="19"/>
      <c r="C42" s="22" t="s">
        <v>301</v>
      </c>
      <c r="AB42" s="149"/>
      <c r="AC42" s="150"/>
      <c r="AD42" s="150"/>
      <c r="AE42" s="150"/>
      <c r="AF42" s="150"/>
      <c r="AG42" s="150"/>
      <c r="AH42" s="151"/>
      <c r="AJ42" s="8" t="s">
        <v>228</v>
      </c>
      <c r="AQ42" s="149"/>
      <c r="AR42" s="150"/>
      <c r="AS42" s="150"/>
      <c r="AT42" s="150"/>
      <c r="AU42" s="150"/>
      <c r="AV42" s="150"/>
      <c r="AW42" s="151"/>
      <c r="AY42" s="8" t="s">
        <v>228</v>
      </c>
      <c r="BB42" s="13"/>
      <c r="BC42" s="12"/>
      <c r="BD42" s="20"/>
    </row>
    <row r="43" spans="1:56">
      <c r="A43" s="19"/>
      <c r="C43" s="22" t="s">
        <v>302</v>
      </c>
      <c r="AB43" s="149"/>
      <c r="AC43" s="150"/>
      <c r="AD43" s="150"/>
      <c r="AE43" s="150"/>
      <c r="AF43" s="150"/>
      <c r="AG43" s="150"/>
      <c r="AH43" s="151"/>
      <c r="AJ43" s="8" t="s">
        <v>228</v>
      </c>
      <c r="AQ43" s="149"/>
      <c r="AR43" s="150"/>
      <c r="AS43" s="150"/>
      <c r="AT43" s="150"/>
      <c r="AU43" s="150"/>
      <c r="AV43" s="150"/>
      <c r="AW43" s="151"/>
      <c r="AY43" s="8" t="s">
        <v>228</v>
      </c>
      <c r="BB43" s="13"/>
      <c r="BC43" s="12"/>
      <c r="BD43" s="20"/>
    </row>
    <row r="44" spans="1:56">
      <c r="A44" s="19"/>
      <c r="C44" s="22" t="s">
        <v>303</v>
      </c>
      <c r="AB44" s="149"/>
      <c r="AC44" s="150"/>
      <c r="AD44" s="150"/>
      <c r="AE44" s="150"/>
      <c r="AF44" s="150"/>
      <c r="AG44" s="150"/>
      <c r="AH44" s="151"/>
      <c r="AJ44" s="8" t="s">
        <v>228</v>
      </c>
      <c r="AQ44" s="149"/>
      <c r="AR44" s="150"/>
      <c r="AS44" s="150"/>
      <c r="AT44" s="150"/>
      <c r="AU44" s="150"/>
      <c r="AV44" s="150"/>
      <c r="AW44" s="151"/>
      <c r="AY44" s="8" t="s">
        <v>228</v>
      </c>
      <c r="BB44" s="13"/>
      <c r="BC44" s="12"/>
      <c r="BD44" s="20"/>
    </row>
    <row r="45" spans="1:56">
      <c r="A45" s="19"/>
      <c r="C45" s="22" t="s">
        <v>304</v>
      </c>
      <c r="AB45" s="149"/>
      <c r="AC45" s="150"/>
      <c r="AD45" s="150"/>
      <c r="AE45" s="150"/>
      <c r="AF45" s="150"/>
      <c r="AG45" s="150"/>
      <c r="AH45" s="151"/>
      <c r="AJ45" s="8" t="s">
        <v>228</v>
      </c>
      <c r="AQ45" s="149"/>
      <c r="AR45" s="150"/>
      <c r="AS45" s="150"/>
      <c r="AT45" s="150"/>
      <c r="AU45" s="150"/>
      <c r="AV45" s="150"/>
      <c r="AW45" s="151"/>
      <c r="AY45" s="8" t="s">
        <v>228</v>
      </c>
      <c r="BB45" s="13"/>
      <c r="BC45" s="12"/>
      <c r="BD45" s="20"/>
    </row>
    <row r="46" spans="1:56">
      <c r="A46" s="19"/>
      <c r="C46" s="148" t="s">
        <v>233</v>
      </c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3"/>
      <c r="BC46" s="12"/>
      <c r="BD46" s="20"/>
    </row>
    <row r="47" spans="1:56">
      <c r="A47" s="19"/>
      <c r="C47" s="32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9"/>
      <c r="AC47" s="9"/>
      <c r="AD47" s="9"/>
      <c r="AE47" s="9"/>
      <c r="AF47" s="9"/>
      <c r="AG47" s="9"/>
      <c r="AH47" s="9"/>
      <c r="AI47" s="14"/>
      <c r="AJ47" s="14"/>
      <c r="AK47" s="14"/>
      <c r="AL47" s="14"/>
      <c r="AM47" s="14"/>
      <c r="AN47" s="14"/>
      <c r="AO47" s="14"/>
      <c r="AP47" s="14"/>
      <c r="AQ47" s="9"/>
      <c r="AR47" s="9"/>
      <c r="AS47" s="9"/>
      <c r="AT47" s="9"/>
      <c r="AU47" s="9"/>
      <c r="AV47" s="9"/>
      <c r="AW47" s="9"/>
      <c r="AX47" s="14"/>
      <c r="AY47" s="14"/>
      <c r="AZ47" s="14"/>
      <c r="BA47" s="14"/>
      <c r="BB47" s="15"/>
      <c r="BC47" s="12"/>
      <c r="BD47" s="20"/>
    </row>
    <row r="48" spans="1:56" ht="13">
      <c r="A48" s="19"/>
      <c r="AH48" s="29"/>
      <c r="AI48" s="33"/>
      <c r="AX48" s="33"/>
      <c r="AY48" s="33"/>
      <c r="AZ48" s="33"/>
      <c r="BD48" s="20"/>
    </row>
    <row r="49" spans="1:56" ht="13">
      <c r="A49" s="19"/>
      <c r="C49" s="155" t="s">
        <v>234</v>
      </c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6"/>
      <c r="U49" s="156"/>
      <c r="V49" s="156"/>
      <c r="W49" s="156"/>
      <c r="X49" s="156"/>
      <c r="Y49" s="156"/>
      <c r="Z49" s="157"/>
      <c r="BD49" s="20"/>
    </row>
    <row r="50" spans="1:56" ht="13">
      <c r="A50" s="19"/>
      <c r="C50" s="28"/>
      <c r="BD50" s="20"/>
    </row>
    <row r="51" spans="1:56">
      <c r="A51" s="19"/>
      <c r="C51" s="148" t="s">
        <v>206</v>
      </c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2"/>
      <c r="BD51" s="20"/>
    </row>
    <row r="52" spans="1:56">
      <c r="A52" s="19"/>
      <c r="C52" s="148" t="s">
        <v>206</v>
      </c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2"/>
      <c r="BD52" s="20"/>
    </row>
    <row r="53" spans="1:56">
      <c r="A53" s="19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40"/>
      <c r="BD53" s="20"/>
    </row>
    <row r="54" spans="1:56" ht="13" thickBot="1">
      <c r="A54" s="34"/>
      <c r="B54" s="3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35"/>
      <c r="BD54" s="36"/>
    </row>
  </sheetData>
  <mergeCells count="51">
    <mergeCell ref="AB22:AH22"/>
    <mergeCell ref="C3:Z3"/>
    <mergeCell ref="C5:S5"/>
    <mergeCell ref="AB7:BA7"/>
    <mergeCell ref="AB9:BA9"/>
    <mergeCell ref="AB11:BA11"/>
    <mergeCell ref="AB12:AH12"/>
    <mergeCell ref="AB14:BA14"/>
    <mergeCell ref="AB16:BA16"/>
    <mergeCell ref="AB17:BA17"/>
    <mergeCell ref="AB19:BA19"/>
    <mergeCell ref="AB21:BA21"/>
    <mergeCell ref="AB34:AH34"/>
    <mergeCell ref="AQ34:AW34"/>
    <mergeCell ref="AB24:BA24"/>
    <mergeCell ref="AB25:BA25"/>
    <mergeCell ref="C26:BA26"/>
    <mergeCell ref="C29:Z29"/>
    <mergeCell ref="AB29:AM29"/>
    <mergeCell ref="AQ29:BB29"/>
    <mergeCell ref="C31:S31"/>
    <mergeCell ref="AB32:AH32"/>
    <mergeCell ref="AQ32:AW32"/>
    <mergeCell ref="AB33:AH33"/>
    <mergeCell ref="AQ33:AW33"/>
    <mergeCell ref="AB35:AH35"/>
    <mergeCell ref="AQ35:AW35"/>
    <mergeCell ref="AB36:AH36"/>
    <mergeCell ref="AQ36:AW36"/>
    <mergeCell ref="AB37:AH37"/>
    <mergeCell ref="AQ37:AW37"/>
    <mergeCell ref="AB38:AH38"/>
    <mergeCell ref="AQ38:AW38"/>
    <mergeCell ref="AB39:AH39"/>
    <mergeCell ref="AQ39:AW39"/>
    <mergeCell ref="AB40:AH40"/>
    <mergeCell ref="AQ40:AW40"/>
    <mergeCell ref="AB41:AH41"/>
    <mergeCell ref="AQ41:AW41"/>
    <mergeCell ref="AB42:AH42"/>
    <mergeCell ref="AQ42:AW42"/>
    <mergeCell ref="AB43:AH43"/>
    <mergeCell ref="AQ43:AW43"/>
    <mergeCell ref="C51:BB51"/>
    <mergeCell ref="C52:BB52"/>
    <mergeCell ref="AB44:AH44"/>
    <mergeCell ref="AQ44:AW44"/>
    <mergeCell ref="AB45:AH45"/>
    <mergeCell ref="AQ45:AW45"/>
    <mergeCell ref="C46:BA46"/>
    <mergeCell ref="C49:Z49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orientation="portrait" horizontalDpi="1200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>
    <tabColor indexed="8"/>
    <pageSetUpPr fitToPage="1"/>
  </sheetPr>
  <dimension ref="A1:BD54"/>
  <sheetViews>
    <sheetView zoomScale="120" zoomScaleNormal="120" workbookViewId="0"/>
  </sheetViews>
  <sheetFormatPr baseColWidth="10" defaultColWidth="11.453125" defaultRowHeight="12.5"/>
  <cols>
    <col min="1" max="56" width="1.453125" style="8" customWidth="1"/>
    <col min="57" max="16384" width="11.453125" style="8"/>
  </cols>
  <sheetData>
    <row r="1" spans="1:56" ht="13">
      <c r="A1" s="16" t="s">
        <v>208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8"/>
    </row>
    <row r="2" spans="1:56">
      <c r="A2" s="19"/>
      <c r="BD2" s="20"/>
    </row>
    <row r="3" spans="1:56" ht="13">
      <c r="A3" s="19"/>
      <c r="C3" s="155" t="s">
        <v>203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7"/>
      <c r="BD3" s="20"/>
    </row>
    <row r="4" spans="1:56" ht="13">
      <c r="A4" s="19"/>
      <c r="C4" s="21"/>
      <c r="BD4" s="20"/>
    </row>
    <row r="5" spans="1:56" ht="13">
      <c r="A5" s="19"/>
      <c r="C5" s="159" t="s">
        <v>207</v>
      </c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1"/>
      <c r="BC5" s="12"/>
      <c r="BD5" s="20"/>
    </row>
    <row r="6" spans="1:56">
      <c r="A6" s="19"/>
      <c r="C6" s="26" t="s">
        <v>209</v>
      </c>
      <c r="BB6" s="13"/>
      <c r="BC6" s="12"/>
      <c r="BD6" s="20"/>
    </row>
    <row r="7" spans="1:56">
      <c r="A7" s="19"/>
      <c r="C7" s="12" t="s">
        <v>33</v>
      </c>
      <c r="AB7" s="160"/>
      <c r="AC7" s="161"/>
      <c r="AD7" s="161"/>
      <c r="AE7" s="161"/>
      <c r="AF7" s="161"/>
      <c r="AG7" s="161"/>
      <c r="AH7" s="161"/>
      <c r="AI7" s="161"/>
      <c r="AJ7" s="161"/>
      <c r="AK7" s="161"/>
      <c r="AL7" s="161"/>
      <c r="AM7" s="161"/>
      <c r="AN7" s="161"/>
      <c r="AO7" s="161"/>
      <c r="AP7" s="161"/>
      <c r="AQ7" s="161"/>
      <c r="AR7" s="161"/>
      <c r="AS7" s="161"/>
      <c r="AT7" s="161"/>
      <c r="AU7" s="161"/>
      <c r="AV7" s="161"/>
      <c r="AW7" s="161"/>
      <c r="AX7" s="161"/>
      <c r="AY7" s="161"/>
      <c r="AZ7" s="161"/>
      <c r="BA7" s="162"/>
      <c r="BB7" s="13"/>
      <c r="BC7" s="12"/>
      <c r="BD7" s="20"/>
    </row>
    <row r="8" spans="1:56">
      <c r="A8" s="19"/>
      <c r="C8" s="12" t="s">
        <v>34</v>
      </c>
      <c r="AB8" s="160"/>
      <c r="AC8" s="161"/>
      <c r="AD8" s="161"/>
      <c r="AE8" s="161"/>
      <c r="AF8" s="161"/>
      <c r="AG8" s="161"/>
      <c r="AH8" s="161"/>
      <c r="AI8" s="161"/>
      <c r="AJ8" s="161"/>
      <c r="AK8" s="161"/>
      <c r="AL8" s="161"/>
      <c r="AM8" s="161"/>
      <c r="AN8" s="161"/>
      <c r="AO8" s="161"/>
      <c r="AP8" s="161"/>
      <c r="AQ8" s="161"/>
      <c r="AR8" s="161"/>
      <c r="AS8" s="161"/>
      <c r="AT8" s="161"/>
      <c r="AU8" s="161"/>
      <c r="AV8" s="161"/>
      <c r="AW8" s="161"/>
      <c r="AX8" s="161"/>
      <c r="AY8" s="161"/>
      <c r="AZ8" s="161"/>
      <c r="BA8" s="162"/>
      <c r="BB8" s="13"/>
      <c r="BC8" s="12"/>
      <c r="BD8" s="20"/>
    </row>
    <row r="9" spans="1:56">
      <c r="A9" s="19"/>
      <c r="C9" s="12" t="s">
        <v>210</v>
      </c>
      <c r="AB9" s="149"/>
      <c r="AC9" s="150"/>
      <c r="AD9" s="150"/>
      <c r="AE9" s="150"/>
      <c r="AF9" s="150"/>
      <c r="AG9" s="150"/>
      <c r="AH9" s="151"/>
      <c r="AJ9" s="8" t="s">
        <v>211</v>
      </c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13"/>
      <c r="BC9" s="12"/>
      <c r="BD9" s="20"/>
    </row>
    <row r="10" spans="1:56">
      <c r="A10" s="19"/>
      <c r="C10" s="26" t="s">
        <v>212</v>
      </c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13"/>
      <c r="BC10" s="12"/>
      <c r="BD10" s="20"/>
    </row>
    <row r="11" spans="1:56">
      <c r="A11" s="19"/>
      <c r="C11" s="12" t="s">
        <v>213</v>
      </c>
      <c r="AB11" s="160"/>
      <c r="AC11" s="161"/>
      <c r="AD11" s="161"/>
      <c r="AE11" s="161"/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2"/>
      <c r="BB11" s="13"/>
      <c r="BC11" s="12"/>
      <c r="BD11" s="20"/>
    </row>
    <row r="12" spans="1:56">
      <c r="A12" s="19"/>
      <c r="C12" s="12" t="s">
        <v>15</v>
      </c>
      <c r="AB12" s="160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  <c r="AZ12" s="161"/>
      <c r="BA12" s="162"/>
      <c r="BB12" s="13"/>
      <c r="BC12" s="12"/>
      <c r="BD12" s="20"/>
    </row>
    <row r="13" spans="1:56">
      <c r="A13" s="19"/>
      <c r="C13" s="163" t="s">
        <v>206</v>
      </c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5"/>
      <c r="BB13" s="13"/>
      <c r="BC13" s="12"/>
      <c r="BD13" s="20"/>
    </row>
    <row r="14" spans="1:56" ht="13">
      <c r="A14" s="19"/>
      <c r="C14" s="2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27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27"/>
      <c r="AZ14" s="27"/>
      <c r="BA14" s="14"/>
      <c r="BB14" s="15"/>
      <c r="BC14" s="12"/>
      <c r="BD14" s="20"/>
    </row>
    <row r="15" spans="1:56">
      <c r="A15" s="19"/>
      <c r="BD15" s="20"/>
    </row>
    <row r="16" spans="1:56" ht="13">
      <c r="A16" s="19"/>
      <c r="C16" s="155" t="s">
        <v>218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7"/>
      <c r="AB16" s="166" t="s">
        <v>219</v>
      </c>
      <c r="AC16" s="167"/>
      <c r="AD16" s="167"/>
      <c r="AE16" s="167"/>
      <c r="AF16" s="167"/>
      <c r="AG16" s="167"/>
      <c r="AH16" s="167"/>
      <c r="AI16" s="167"/>
      <c r="AJ16" s="167"/>
      <c r="AK16" s="167"/>
      <c r="AL16" s="167"/>
      <c r="AM16" s="168"/>
      <c r="AQ16" s="169" t="s">
        <v>220</v>
      </c>
      <c r="AR16" s="170"/>
      <c r="AS16" s="170"/>
      <c r="AT16" s="170"/>
      <c r="AU16" s="170"/>
      <c r="AV16" s="170"/>
      <c r="AW16" s="170"/>
      <c r="AX16" s="170"/>
      <c r="AY16" s="170"/>
      <c r="AZ16" s="170"/>
      <c r="BA16" s="170"/>
      <c r="BB16" s="171"/>
      <c r="BD16" s="20"/>
    </row>
    <row r="17" spans="1:56" ht="13">
      <c r="A17" s="19"/>
      <c r="C17" s="28"/>
      <c r="AH17" s="29"/>
      <c r="AI17" s="29"/>
      <c r="AX17" s="29"/>
      <c r="AY17" s="29"/>
      <c r="AZ17" s="29"/>
      <c r="BD17" s="20"/>
    </row>
    <row r="18" spans="1:56" ht="13">
      <c r="A18" s="19"/>
      <c r="C18" s="159" t="s">
        <v>221</v>
      </c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30"/>
      <c r="AI18" s="3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30"/>
      <c r="AY18" s="30"/>
      <c r="AZ18" s="30"/>
      <c r="BA18" s="10"/>
      <c r="BB18" s="11"/>
      <c r="BC18" s="12"/>
      <c r="BD18" s="20"/>
    </row>
    <row r="19" spans="1:56" ht="13">
      <c r="A19" s="19"/>
      <c r="C19" s="12" t="s">
        <v>222</v>
      </c>
      <c r="AB19" s="149"/>
      <c r="AC19" s="150"/>
      <c r="AD19" s="150"/>
      <c r="AE19" s="150"/>
      <c r="AF19" s="150"/>
      <c r="AG19" s="150"/>
      <c r="AH19" s="151"/>
      <c r="AJ19" s="31" t="s">
        <v>223</v>
      </c>
      <c r="AQ19" s="149"/>
      <c r="AR19" s="150"/>
      <c r="AS19" s="150"/>
      <c r="AT19" s="150"/>
      <c r="AU19" s="150"/>
      <c r="AV19" s="150"/>
      <c r="AW19" s="151"/>
      <c r="AY19" s="31" t="s">
        <v>223</v>
      </c>
      <c r="AZ19" s="29"/>
      <c r="BB19" s="13"/>
      <c r="BC19" s="12"/>
      <c r="BD19" s="20"/>
    </row>
    <row r="20" spans="1:56" ht="15.5">
      <c r="A20" s="19"/>
      <c r="C20" s="12" t="s">
        <v>224</v>
      </c>
      <c r="AB20" s="149"/>
      <c r="AC20" s="150"/>
      <c r="AD20" s="150"/>
      <c r="AE20" s="150"/>
      <c r="AF20" s="150"/>
      <c r="AG20" s="150"/>
      <c r="AH20" s="151"/>
      <c r="AJ20" s="31" t="s">
        <v>72</v>
      </c>
      <c r="AQ20" s="149"/>
      <c r="AR20" s="150"/>
      <c r="AS20" s="150"/>
      <c r="AT20" s="150"/>
      <c r="AU20" s="150"/>
      <c r="AV20" s="150"/>
      <c r="AW20" s="151"/>
      <c r="AY20" s="31" t="s">
        <v>72</v>
      </c>
      <c r="BB20" s="13"/>
      <c r="BC20" s="12"/>
      <c r="BD20" s="20"/>
    </row>
    <row r="21" spans="1:56">
      <c r="A21" s="19"/>
      <c r="C21" s="12" t="s">
        <v>225</v>
      </c>
      <c r="AB21" s="149"/>
      <c r="AC21" s="150"/>
      <c r="AD21" s="150"/>
      <c r="AE21" s="150"/>
      <c r="AF21" s="150"/>
      <c r="AG21" s="150"/>
      <c r="AH21" s="151"/>
      <c r="AJ21" s="8" t="s">
        <v>226</v>
      </c>
      <c r="AQ21" s="149"/>
      <c r="AR21" s="150"/>
      <c r="AS21" s="150"/>
      <c r="AT21" s="150"/>
      <c r="AU21" s="150"/>
      <c r="AV21" s="150"/>
      <c r="AW21" s="151"/>
      <c r="AY21" s="8" t="s">
        <v>226</v>
      </c>
      <c r="BB21" s="13"/>
      <c r="BC21" s="12"/>
      <c r="BD21" s="20"/>
    </row>
    <row r="22" spans="1:56">
      <c r="A22" s="19"/>
      <c r="C22" s="148" t="s">
        <v>233</v>
      </c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3"/>
      <c r="BC22" s="12"/>
      <c r="BD22" s="20"/>
    </row>
    <row r="23" spans="1:56">
      <c r="A23" s="19"/>
      <c r="C23" s="32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9"/>
      <c r="AC23" s="9"/>
      <c r="AD23" s="9"/>
      <c r="AE23" s="9"/>
      <c r="AF23" s="9"/>
      <c r="AG23" s="9"/>
      <c r="AH23" s="9"/>
      <c r="AI23" s="14"/>
      <c r="AJ23" s="14"/>
      <c r="AK23" s="14"/>
      <c r="AL23" s="14"/>
      <c r="AM23" s="14"/>
      <c r="AN23" s="14"/>
      <c r="AO23" s="14"/>
      <c r="AP23" s="14"/>
      <c r="AQ23" s="9"/>
      <c r="AR23" s="9"/>
      <c r="AS23" s="9"/>
      <c r="AT23" s="9"/>
      <c r="AU23" s="9"/>
      <c r="AV23" s="9"/>
      <c r="AW23" s="9"/>
      <c r="AX23" s="14"/>
      <c r="AY23" s="14"/>
      <c r="AZ23" s="14"/>
      <c r="BA23" s="14"/>
      <c r="BB23" s="15"/>
      <c r="BC23" s="12"/>
      <c r="BD23" s="20"/>
    </row>
    <row r="24" spans="1:56" ht="13">
      <c r="A24" s="19"/>
      <c r="AH24" s="29"/>
      <c r="AI24" s="33"/>
      <c r="AX24" s="33"/>
      <c r="AY24" s="33"/>
      <c r="AZ24" s="33"/>
      <c r="BD24" s="20"/>
    </row>
    <row r="25" spans="1:56" ht="13">
      <c r="A25" s="19"/>
      <c r="C25" s="155" t="s">
        <v>234</v>
      </c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7"/>
      <c r="BD25" s="20"/>
    </row>
    <row r="26" spans="1:56" ht="13">
      <c r="A26" s="19"/>
      <c r="C26" s="28"/>
      <c r="BD26" s="20"/>
    </row>
    <row r="27" spans="1:56">
      <c r="A27" s="19"/>
      <c r="C27" s="148" t="s">
        <v>206</v>
      </c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2"/>
      <c r="BD27" s="20"/>
    </row>
    <row r="28" spans="1:56">
      <c r="A28" s="19"/>
      <c r="C28" s="148" t="s">
        <v>206</v>
      </c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2"/>
      <c r="BD28" s="20"/>
    </row>
    <row r="29" spans="1:56">
      <c r="A29" s="19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40"/>
      <c r="BD29" s="20"/>
    </row>
    <row r="30" spans="1:56">
      <c r="A30" s="19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20"/>
    </row>
    <row r="31" spans="1:56">
      <c r="A31" s="19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20"/>
    </row>
    <row r="32" spans="1:56">
      <c r="A32" s="19"/>
      <c r="BD32" s="20"/>
    </row>
    <row r="33" spans="1:56">
      <c r="A33" s="19"/>
      <c r="BD33" s="20"/>
    </row>
    <row r="34" spans="1:56">
      <c r="A34" s="19"/>
      <c r="BD34" s="20"/>
    </row>
    <row r="35" spans="1:56">
      <c r="A35" s="19"/>
      <c r="BD35" s="20"/>
    </row>
    <row r="36" spans="1:56">
      <c r="A36" s="19"/>
      <c r="BD36" s="20"/>
    </row>
    <row r="37" spans="1:56">
      <c r="A37" s="19"/>
      <c r="BD37" s="20"/>
    </row>
    <row r="38" spans="1:56">
      <c r="A38" s="19"/>
      <c r="BD38" s="20"/>
    </row>
    <row r="39" spans="1:56">
      <c r="A39" s="19"/>
      <c r="BD39" s="20"/>
    </row>
    <row r="40" spans="1:56">
      <c r="A40" s="19"/>
      <c r="BD40" s="20"/>
    </row>
    <row r="41" spans="1:56">
      <c r="A41" s="19"/>
      <c r="BD41" s="20"/>
    </row>
    <row r="42" spans="1:56">
      <c r="A42" s="19"/>
      <c r="BD42" s="20"/>
    </row>
    <row r="43" spans="1:56">
      <c r="A43" s="19"/>
      <c r="BD43" s="20"/>
    </row>
    <row r="44" spans="1:56">
      <c r="A44" s="19"/>
      <c r="BD44" s="20"/>
    </row>
    <row r="45" spans="1:56">
      <c r="A45" s="19"/>
      <c r="BD45" s="20"/>
    </row>
    <row r="46" spans="1:56">
      <c r="A46" s="19"/>
      <c r="BD46" s="20"/>
    </row>
    <row r="47" spans="1:56">
      <c r="A47" s="19"/>
      <c r="BD47" s="20"/>
    </row>
    <row r="48" spans="1:56">
      <c r="A48" s="19"/>
      <c r="BD48" s="20"/>
    </row>
    <row r="49" spans="1:56">
      <c r="A49" s="19"/>
      <c r="BD49" s="20"/>
    </row>
    <row r="50" spans="1:56">
      <c r="A50" s="19"/>
      <c r="BD50" s="20"/>
    </row>
    <row r="51" spans="1:56">
      <c r="A51" s="19"/>
      <c r="BD51" s="20"/>
    </row>
    <row r="52" spans="1:56">
      <c r="A52" s="19"/>
      <c r="BD52" s="20"/>
    </row>
    <row r="53" spans="1:56">
      <c r="A53" s="19"/>
      <c r="BD53" s="20"/>
    </row>
    <row r="54" spans="1:56" ht="13" thickBot="1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6"/>
    </row>
  </sheetData>
  <mergeCells count="22">
    <mergeCell ref="C18:S18"/>
    <mergeCell ref="C3:Z3"/>
    <mergeCell ref="C5:S5"/>
    <mergeCell ref="AB7:BA7"/>
    <mergeCell ref="AB8:BA8"/>
    <mergeCell ref="AB9:AH9"/>
    <mergeCell ref="AB11:BA11"/>
    <mergeCell ref="AB12:BA12"/>
    <mergeCell ref="C13:BA13"/>
    <mergeCell ref="C16:Z16"/>
    <mergeCell ref="AB16:AM16"/>
    <mergeCell ref="AQ16:BB16"/>
    <mergeCell ref="C22:BA22"/>
    <mergeCell ref="C25:Z25"/>
    <mergeCell ref="C27:BB27"/>
    <mergeCell ref="C28:BB28"/>
    <mergeCell ref="AB19:AH19"/>
    <mergeCell ref="AQ19:AW19"/>
    <mergeCell ref="AB20:AH20"/>
    <mergeCell ref="AQ20:AW20"/>
    <mergeCell ref="AB21:AH21"/>
    <mergeCell ref="AQ21:AW21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orientation="portrait" horizontalDpi="1200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>
    <tabColor indexed="8"/>
    <pageSetUpPr fitToPage="1"/>
  </sheetPr>
  <dimension ref="A1:BD54"/>
  <sheetViews>
    <sheetView zoomScale="120" zoomScaleNormal="120" workbookViewId="0"/>
  </sheetViews>
  <sheetFormatPr baseColWidth="10" defaultColWidth="11.453125" defaultRowHeight="12.5"/>
  <cols>
    <col min="1" max="56" width="1.453125" style="8" customWidth="1"/>
    <col min="57" max="16384" width="11.453125" style="8"/>
  </cols>
  <sheetData>
    <row r="1" spans="1:56" ht="13">
      <c r="A1" s="16" t="s">
        <v>305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8"/>
    </row>
    <row r="2" spans="1:56">
      <c r="A2" s="19"/>
      <c r="BD2" s="20"/>
    </row>
    <row r="3" spans="1:56" ht="13">
      <c r="A3" s="19"/>
      <c r="C3" s="155" t="s">
        <v>203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7"/>
      <c r="BD3" s="20"/>
    </row>
    <row r="4" spans="1:56" ht="13">
      <c r="A4" s="19"/>
      <c r="C4" s="21"/>
      <c r="BD4" s="20"/>
    </row>
    <row r="5" spans="1:56" ht="13">
      <c r="A5" s="19"/>
      <c r="C5" s="159" t="s">
        <v>204</v>
      </c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1"/>
      <c r="BD5" s="20"/>
    </row>
    <row r="6" spans="1:56">
      <c r="A6" s="19"/>
      <c r="C6" s="22" t="s">
        <v>205</v>
      </c>
      <c r="AB6" s="160"/>
      <c r="AC6" s="161"/>
      <c r="AD6" s="161"/>
      <c r="AE6" s="161"/>
      <c r="AF6" s="161"/>
      <c r="AG6" s="161"/>
      <c r="AH6" s="161"/>
      <c r="AI6" s="161"/>
      <c r="AJ6" s="161"/>
      <c r="AK6" s="161"/>
      <c r="AL6" s="161"/>
      <c r="AM6" s="161"/>
      <c r="AN6" s="161"/>
      <c r="AO6" s="161"/>
      <c r="AP6" s="161"/>
      <c r="AQ6" s="161"/>
      <c r="AR6" s="161"/>
      <c r="AS6" s="161"/>
      <c r="AT6" s="161"/>
      <c r="AU6" s="161"/>
      <c r="AV6" s="161"/>
      <c r="AW6" s="161"/>
      <c r="AX6" s="161"/>
      <c r="AY6" s="161"/>
      <c r="AZ6" s="161"/>
      <c r="BA6" s="162"/>
      <c r="BB6" s="13"/>
      <c r="BD6" s="20"/>
    </row>
    <row r="7" spans="1:56">
      <c r="A7" s="19"/>
      <c r="C7" s="163" t="s">
        <v>206</v>
      </c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164"/>
      <c r="AS7" s="164"/>
      <c r="AT7" s="164"/>
      <c r="AU7" s="164"/>
      <c r="AV7" s="164"/>
      <c r="AW7" s="164"/>
      <c r="AX7" s="164"/>
      <c r="AY7" s="164"/>
      <c r="AZ7" s="164"/>
      <c r="BA7" s="165"/>
      <c r="BB7" s="23"/>
      <c r="BD7" s="20"/>
    </row>
    <row r="8" spans="1:56">
      <c r="A8" s="19"/>
      <c r="C8" s="2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5"/>
      <c r="BD8" s="20"/>
    </row>
    <row r="9" spans="1:56" ht="13">
      <c r="A9" s="19"/>
      <c r="C9" s="21"/>
      <c r="BD9" s="20"/>
    </row>
    <row r="10" spans="1:56" ht="13">
      <c r="A10" s="19"/>
      <c r="C10" s="159" t="s">
        <v>207</v>
      </c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1"/>
      <c r="BC10" s="12"/>
      <c r="BD10" s="20"/>
    </row>
    <row r="11" spans="1:56">
      <c r="A11" s="19"/>
      <c r="C11" s="26" t="s">
        <v>209</v>
      </c>
      <c r="BB11" s="13"/>
      <c r="BC11" s="12"/>
      <c r="BD11" s="20"/>
    </row>
    <row r="12" spans="1:56">
      <c r="A12" s="19"/>
      <c r="C12" s="12" t="s">
        <v>33</v>
      </c>
      <c r="AB12" s="160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  <c r="AZ12" s="161"/>
      <c r="BA12" s="162"/>
      <c r="BB12" s="13"/>
      <c r="BC12" s="12"/>
      <c r="BD12" s="20"/>
    </row>
    <row r="13" spans="1:56">
      <c r="A13" s="19"/>
      <c r="C13" s="12" t="s">
        <v>34</v>
      </c>
      <c r="AB13" s="160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2"/>
      <c r="BB13" s="13"/>
      <c r="BC13" s="12"/>
      <c r="BD13" s="20"/>
    </row>
    <row r="14" spans="1:56">
      <c r="A14" s="19"/>
      <c r="C14" s="12" t="s">
        <v>210</v>
      </c>
      <c r="AB14" s="149"/>
      <c r="AC14" s="150"/>
      <c r="AD14" s="150"/>
      <c r="AE14" s="150"/>
      <c r="AF14" s="150"/>
      <c r="AG14" s="150"/>
      <c r="AH14" s="151"/>
      <c r="AJ14" s="8" t="s">
        <v>211</v>
      </c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13"/>
      <c r="BC14" s="12"/>
      <c r="BD14" s="20"/>
    </row>
    <row r="15" spans="1:56">
      <c r="A15" s="19"/>
      <c r="C15" s="163" t="s">
        <v>206</v>
      </c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5"/>
      <c r="BB15" s="13"/>
      <c r="BC15" s="12"/>
      <c r="BD15" s="20"/>
    </row>
    <row r="16" spans="1:56" ht="13">
      <c r="A16" s="19"/>
      <c r="C16" s="2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27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27"/>
      <c r="AZ16" s="27"/>
      <c r="BA16" s="14"/>
      <c r="BB16" s="15"/>
      <c r="BC16" s="12"/>
      <c r="BD16" s="20"/>
    </row>
    <row r="17" spans="1:56">
      <c r="A17" s="19"/>
      <c r="BD17" s="20"/>
    </row>
    <row r="18" spans="1:56" ht="13">
      <c r="A18" s="19"/>
      <c r="C18" s="155" t="s">
        <v>218</v>
      </c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7"/>
      <c r="AB18" s="166" t="s">
        <v>219</v>
      </c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8"/>
      <c r="AQ18" s="169" t="s">
        <v>220</v>
      </c>
      <c r="AR18" s="170"/>
      <c r="AS18" s="170"/>
      <c r="AT18" s="170"/>
      <c r="AU18" s="170"/>
      <c r="AV18" s="170"/>
      <c r="AW18" s="170"/>
      <c r="AX18" s="170"/>
      <c r="AY18" s="170"/>
      <c r="AZ18" s="170"/>
      <c r="BA18" s="170"/>
      <c r="BB18" s="171"/>
      <c r="BD18" s="20"/>
    </row>
    <row r="19" spans="1:56" ht="13">
      <c r="A19" s="19"/>
      <c r="C19" s="28"/>
      <c r="AH19" s="29"/>
      <c r="AI19" s="29"/>
      <c r="AX19" s="29"/>
      <c r="AY19" s="29"/>
      <c r="AZ19" s="29"/>
      <c r="BD19" s="20"/>
    </row>
    <row r="20" spans="1:56" ht="13">
      <c r="A20" s="19"/>
      <c r="C20" s="159" t="s">
        <v>221</v>
      </c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30"/>
      <c r="AI20" s="3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30"/>
      <c r="AY20" s="30"/>
      <c r="AZ20" s="30"/>
      <c r="BA20" s="10"/>
      <c r="BB20" s="11"/>
      <c r="BC20" s="12"/>
      <c r="BD20" s="20"/>
    </row>
    <row r="21" spans="1:56" ht="13">
      <c r="A21" s="19"/>
      <c r="C21" s="12" t="s">
        <v>222</v>
      </c>
      <c r="AB21" s="149"/>
      <c r="AC21" s="150"/>
      <c r="AD21" s="150"/>
      <c r="AE21" s="150"/>
      <c r="AF21" s="150"/>
      <c r="AG21" s="150"/>
      <c r="AH21" s="151"/>
      <c r="AJ21" s="31" t="s">
        <v>223</v>
      </c>
      <c r="AQ21" s="149"/>
      <c r="AR21" s="150"/>
      <c r="AS21" s="150"/>
      <c r="AT21" s="150"/>
      <c r="AU21" s="150"/>
      <c r="AV21" s="150"/>
      <c r="AW21" s="151"/>
      <c r="AY21" s="31" t="s">
        <v>223</v>
      </c>
      <c r="AZ21" s="29"/>
      <c r="BB21" s="13"/>
      <c r="BC21" s="12"/>
      <c r="BD21" s="20"/>
    </row>
    <row r="22" spans="1:56" ht="15.5">
      <c r="A22" s="19"/>
      <c r="C22" s="12" t="s">
        <v>224</v>
      </c>
      <c r="AB22" s="149"/>
      <c r="AC22" s="150"/>
      <c r="AD22" s="150"/>
      <c r="AE22" s="150"/>
      <c r="AF22" s="150"/>
      <c r="AG22" s="150"/>
      <c r="AH22" s="151"/>
      <c r="AJ22" s="31" t="s">
        <v>72</v>
      </c>
      <c r="AQ22" s="149"/>
      <c r="AR22" s="150"/>
      <c r="AS22" s="150"/>
      <c r="AT22" s="150"/>
      <c r="AU22" s="150"/>
      <c r="AV22" s="150"/>
      <c r="AW22" s="151"/>
      <c r="AY22" s="31" t="s">
        <v>72</v>
      </c>
      <c r="BB22" s="13"/>
      <c r="BC22" s="12"/>
      <c r="BD22" s="20"/>
    </row>
    <row r="23" spans="1:56">
      <c r="A23" s="19"/>
      <c r="C23" s="22" t="s">
        <v>306</v>
      </c>
      <c r="AB23" s="149"/>
      <c r="AC23" s="150"/>
      <c r="AD23" s="150"/>
      <c r="AE23" s="150"/>
      <c r="AF23" s="150"/>
      <c r="AG23" s="150"/>
      <c r="AH23" s="151"/>
      <c r="AJ23" s="8" t="s">
        <v>245</v>
      </c>
      <c r="AQ23" s="149"/>
      <c r="AR23" s="150"/>
      <c r="AS23" s="150"/>
      <c r="AT23" s="150"/>
      <c r="AU23" s="150"/>
      <c r="AV23" s="150"/>
      <c r="AW23" s="151"/>
      <c r="AY23" s="8" t="s">
        <v>245</v>
      </c>
      <c r="BB23" s="13"/>
      <c r="BC23" s="12"/>
      <c r="BD23" s="20"/>
    </row>
    <row r="24" spans="1:56">
      <c r="A24" s="19"/>
      <c r="C24" s="22" t="s">
        <v>307</v>
      </c>
      <c r="AB24" s="149"/>
      <c r="AC24" s="150"/>
      <c r="AD24" s="150"/>
      <c r="AE24" s="150"/>
      <c r="AF24" s="150"/>
      <c r="AG24" s="150"/>
      <c r="AH24" s="151"/>
      <c r="AJ24" s="8" t="s">
        <v>245</v>
      </c>
      <c r="AQ24" s="149"/>
      <c r="AR24" s="150"/>
      <c r="AS24" s="150"/>
      <c r="AT24" s="150"/>
      <c r="AU24" s="150"/>
      <c r="AV24" s="150"/>
      <c r="AW24" s="151"/>
      <c r="AY24" s="8" t="s">
        <v>245</v>
      </c>
      <c r="BB24" s="13"/>
      <c r="BC24" s="12"/>
      <c r="BD24" s="20"/>
    </row>
    <row r="25" spans="1:56">
      <c r="A25" s="19"/>
      <c r="C25" s="148" t="s">
        <v>233</v>
      </c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3"/>
      <c r="BC25" s="12"/>
      <c r="BD25" s="20"/>
    </row>
    <row r="26" spans="1:56">
      <c r="A26" s="19"/>
      <c r="C26" s="32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9"/>
      <c r="AC26" s="9"/>
      <c r="AD26" s="9"/>
      <c r="AE26" s="9"/>
      <c r="AF26" s="9"/>
      <c r="AG26" s="9"/>
      <c r="AH26" s="9"/>
      <c r="AI26" s="14"/>
      <c r="AJ26" s="14"/>
      <c r="AK26" s="14"/>
      <c r="AL26" s="14"/>
      <c r="AM26" s="14"/>
      <c r="AN26" s="14"/>
      <c r="AO26" s="14"/>
      <c r="AP26" s="14"/>
      <c r="AQ26" s="9"/>
      <c r="AR26" s="9"/>
      <c r="AS26" s="9"/>
      <c r="AT26" s="9"/>
      <c r="AU26" s="9"/>
      <c r="AV26" s="9"/>
      <c r="AW26" s="9"/>
      <c r="AX26" s="14"/>
      <c r="AY26" s="14"/>
      <c r="AZ26" s="14"/>
      <c r="BA26" s="14"/>
      <c r="BB26" s="15"/>
      <c r="BC26" s="12"/>
      <c r="BD26" s="20"/>
    </row>
    <row r="27" spans="1:56" ht="13">
      <c r="A27" s="19"/>
      <c r="AH27" s="29"/>
      <c r="AI27" s="33"/>
      <c r="AX27" s="33"/>
      <c r="AY27" s="33"/>
      <c r="AZ27" s="33"/>
      <c r="BD27" s="20"/>
    </row>
    <row r="28" spans="1:56" ht="13">
      <c r="A28" s="19"/>
      <c r="C28" s="155" t="s">
        <v>234</v>
      </c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7"/>
      <c r="BD28" s="20"/>
    </row>
    <row r="29" spans="1:56" ht="13">
      <c r="A29" s="19"/>
      <c r="C29" s="28"/>
      <c r="BD29" s="20"/>
    </row>
    <row r="30" spans="1:56">
      <c r="A30" s="19"/>
      <c r="C30" s="148" t="s">
        <v>206</v>
      </c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2"/>
      <c r="BD30" s="20"/>
    </row>
    <row r="31" spans="1:56">
      <c r="A31" s="19"/>
      <c r="C31" s="148" t="s">
        <v>206</v>
      </c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2"/>
      <c r="BD31" s="20"/>
    </row>
    <row r="32" spans="1:56">
      <c r="A32" s="19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40"/>
      <c r="BD32" s="20"/>
    </row>
    <row r="33" spans="1:56">
      <c r="A33" s="19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D33" s="20"/>
    </row>
    <row r="34" spans="1:56" ht="13">
      <c r="A34" s="19"/>
      <c r="C34" s="28"/>
      <c r="BD34" s="20"/>
    </row>
    <row r="35" spans="1:56">
      <c r="A35" s="19"/>
      <c r="BD35" s="20"/>
    </row>
    <row r="36" spans="1:56">
      <c r="A36" s="19"/>
      <c r="BD36" s="20"/>
    </row>
    <row r="37" spans="1:56">
      <c r="A37" s="19"/>
      <c r="BD37" s="20"/>
    </row>
    <row r="38" spans="1:56">
      <c r="A38" s="19"/>
      <c r="BD38" s="20"/>
    </row>
    <row r="39" spans="1:56">
      <c r="A39" s="19"/>
      <c r="BD39" s="20"/>
    </row>
    <row r="40" spans="1:56">
      <c r="A40" s="19"/>
      <c r="BD40" s="20"/>
    </row>
    <row r="41" spans="1:56">
      <c r="A41" s="19"/>
      <c r="BD41" s="20"/>
    </row>
    <row r="42" spans="1:56">
      <c r="A42" s="19"/>
      <c r="BD42" s="20"/>
    </row>
    <row r="43" spans="1:56">
      <c r="A43" s="19"/>
      <c r="BD43" s="20"/>
    </row>
    <row r="44" spans="1:56">
      <c r="A44" s="19"/>
      <c r="BD44" s="20"/>
    </row>
    <row r="45" spans="1:56">
      <c r="A45" s="19"/>
      <c r="BD45" s="20"/>
    </row>
    <row r="46" spans="1:56">
      <c r="A46" s="19"/>
      <c r="BD46" s="20"/>
    </row>
    <row r="47" spans="1:56">
      <c r="A47" s="19"/>
      <c r="BD47" s="20"/>
    </row>
    <row r="48" spans="1:56">
      <c r="A48" s="19"/>
      <c r="BD48" s="20"/>
    </row>
    <row r="49" spans="1:56">
      <c r="A49" s="19"/>
      <c r="BD49" s="20"/>
    </row>
    <row r="50" spans="1:56">
      <c r="A50" s="19"/>
      <c r="BD50" s="20"/>
    </row>
    <row r="51" spans="1:56">
      <c r="A51" s="19"/>
      <c r="BD51" s="20"/>
    </row>
    <row r="52" spans="1:56">
      <c r="A52" s="19"/>
      <c r="BD52" s="20"/>
    </row>
    <row r="53" spans="1:56">
      <c r="A53" s="19"/>
      <c r="BD53" s="20"/>
    </row>
    <row r="54" spans="1:56" ht="13" thickBot="1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6"/>
    </row>
  </sheetData>
  <mergeCells count="25">
    <mergeCell ref="AB12:BA12"/>
    <mergeCell ref="C3:Z3"/>
    <mergeCell ref="C5:S5"/>
    <mergeCell ref="AB6:BA6"/>
    <mergeCell ref="C7:BA7"/>
    <mergeCell ref="C10:S10"/>
    <mergeCell ref="AB13:BA13"/>
    <mergeCell ref="AB14:AH14"/>
    <mergeCell ref="C15:BA15"/>
    <mergeCell ref="C18:Z18"/>
    <mergeCell ref="AB18:AM18"/>
    <mergeCell ref="AQ18:BB18"/>
    <mergeCell ref="C31:BB31"/>
    <mergeCell ref="C20:S20"/>
    <mergeCell ref="AB21:AH21"/>
    <mergeCell ref="AQ21:AW21"/>
    <mergeCell ref="AB22:AH22"/>
    <mergeCell ref="AQ22:AW22"/>
    <mergeCell ref="AB23:AH23"/>
    <mergeCell ref="AQ23:AW23"/>
    <mergeCell ref="AB24:AH24"/>
    <mergeCell ref="AQ24:AW24"/>
    <mergeCell ref="C25:BA25"/>
    <mergeCell ref="C28:Z28"/>
    <mergeCell ref="C30:BB30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orientation="portrait" horizontalDpi="1200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>
    <tabColor indexed="8"/>
    <pageSetUpPr fitToPage="1"/>
  </sheetPr>
  <dimension ref="A1:BD54"/>
  <sheetViews>
    <sheetView zoomScale="120" zoomScaleNormal="120" workbookViewId="0"/>
  </sheetViews>
  <sheetFormatPr baseColWidth="10" defaultColWidth="11.453125" defaultRowHeight="12.5"/>
  <cols>
    <col min="1" max="56" width="1.453125" style="8" customWidth="1"/>
    <col min="57" max="16384" width="11.453125" style="8"/>
  </cols>
  <sheetData>
    <row r="1" spans="1:56" ht="13">
      <c r="A1" s="16" t="s">
        <v>308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8"/>
    </row>
    <row r="2" spans="1:56">
      <c r="A2" s="19"/>
      <c r="BD2" s="20"/>
    </row>
    <row r="3" spans="1:56" ht="13">
      <c r="A3" s="19"/>
      <c r="C3" s="155" t="s">
        <v>203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7"/>
      <c r="AA3" s="12"/>
      <c r="BD3" s="20"/>
    </row>
    <row r="4" spans="1:56">
      <c r="A4" s="19"/>
      <c r="C4" s="46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D4" s="20"/>
    </row>
    <row r="5" spans="1:56" ht="13">
      <c r="A5" s="19"/>
      <c r="C5" s="159" t="s">
        <v>207</v>
      </c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BB5" s="13"/>
      <c r="BC5" s="12"/>
      <c r="BD5" s="20"/>
    </row>
    <row r="6" spans="1:56" ht="13">
      <c r="A6" s="19"/>
      <c r="C6" s="26" t="s">
        <v>309</v>
      </c>
      <c r="W6" s="29"/>
      <c r="X6" s="29"/>
      <c r="BB6" s="13"/>
      <c r="BC6" s="12"/>
      <c r="BD6" s="20"/>
    </row>
    <row r="7" spans="1:56" ht="13">
      <c r="A7" s="19"/>
      <c r="C7" s="12" t="s">
        <v>33</v>
      </c>
      <c r="W7" s="29"/>
      <c r="X7" s="29"/>
      <c r="AB7" s="160"/>
      <c r="AC7" s="161"/>
      <c r="AD7" s="161"/>
      <c r="AE7" s="161"/>
      <c r="AF7" s="161"/>
      <c r="AG7" s="161"/>
      <c r="AH7" s="161"/>
      <c r="AI7" s="161"/>
      <c r="AJ7" s="161"/>
      <c r="AK7" s="161"/>
      <c r="AL7" s="161"/>
      <c r="AM7" s="161"/>
      <c r="AN7" s="161"/>
      <c r="AO7" s="161"/>
      <c r="AP7" s="161"/>
      <c r="AQ7" s="161"/>
      <c r="AR7" s="161"/>
      <c r="AS7" s="161"/>
      <c r="AT7" s="161"/>
      <c r="AU7" s="161"/>
      <c r="AV7" s="161"/>
      <c r="AW7" s="161"/>
      <c r="AX7" s="161"/>
      <c r="AY7" s="161"/>
      <c r="AZ7" s="161"/>
      <c r="BA7" s="162"/>
      <c r="BB7" s="13"/>
      <c r="BC7" s="12"/>
      <c r="BD7" s="20"/>
    </row>
    <row r="8" spans="1:56" ht="13">
      <c r="A8" s="19"/>
      <c r="C8" s="12" t="s">
        <v>34</v>
      </c>
      <c r="W8" s="29"/>
      <c r="X8" s="29"/>
      <c r="AB8" s="160"/>
      <c r="AC8" s="161"/>
      <c r="AD8" s="161"/>
      <c r="AE8" s="161"/>
      <c r="AF8" s="161"/>
      <c r="AG8" s="161"/>
      <c r="AH8" s="161"/>
      <c r="AI8" s="161"/>
      <c r="AJ8" s="161"/>
      <c r="AK8" s="161"/>
      <c r="AL8" s="161"/>
      <c r="AM8" s="161"/>
      <c r="AN8" s="161"/>
      <c r="AO8" s="161"/>
      <c r="AP8" s="161"/>
      <c r="AQ8" s="161"/>
      <c r="AR8" s="161"/>
      <c r="AS8" s="161"/>
      <c r="AT8" s="161"/>
      <c r="AU8" s="161"/>
      <c r="AV8" s="161"/>
      <c r="AW8" s="161"/>
      <c r="AX8" s="161"/>
      <c r="AY8" s="161"/>
      <c r="AZ8" s="161"/>
      <c r="BA8" s="162"/>
      <c r="BB8" s="13"/>
      <c r="BC8" s="12"/>
      <c r="BD8" s="20"/>
    </row>
    <row r="9" spans="1:56" ht="13">
      <c r="A9" s="19"/>
      <c r="C9" s="12" t="s">
        <v>310</v>
      </c>
      <c r="W9" s="29"/>
      <c r="X9" s="29"/>
      <c r="AB9" s="149"/>
      <c r="AC9" s="150"/>
      <c r="AD9" s="150"/>
      <c r="AE9" s="150"/>
      <c r="AF9" s="150"/>
      <c r="AG9" s="150"/>
      <c r="AH9" s="151"/>
      <c r="AJ9" s="8" t="s">
        <v>72</v>
      </c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13"/>
      <c r="BC9" s="12"/>
      <c r="BD9" s="20"/>
    </row>
    <row r="10" spans="1:56" ht="13">
      <c r="A10" s="19"/>
      <c r="C10" s="26" t="s">
        <v>311</v>
      </c>
      <c r="W10" s="29"/>
      <c r="X10" s="29"/>
      <c r="BB10" s="13"/>
      <c r="BC10" s="12"/>
      <c r="BD10" s="20"/>
    </row>
    <row r="11" spans="1:56" ht="13">
      <c r="A11" s="19"/>
      <c r="C11" s="12" t="s">
        <v>33</v>
      </c>
      <c r="W11" s="29"/>
      <c r="X11" s="29"/>
      <c r="AB11" s="160"/>
      <c r="AC11" s="161"/>
      <c r="AD11" s="161"/>
      <c r="AE11" s="161"/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2"/>
      <c r="BB11" s="13"/>
      <c r="BC11" s="12"/>
      <c r="BD11" s="20"/>
    </row>
    <row r="12" spans="1:56" ht="13">
      <c r="A12" s="19"/>
      <c r="C12" s="12" t="s">
        <v>34</v>
      </c>
      <c r="W12" s="29"/>
      <c r="X12" s="29"/>
      <c r="AB12" s="160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  <c r="AZ12" s="161"/>
      <c r="BA12" s="162"/>
      <c r="BB12" s="13"/>
      <c r="BC12" s="12"/>
      <c r="BD12" s="20"/>
    </row>
    <row r="13" spans="1:56" ht="14.5">
      <c r="A13" s="19"/>
      <c r="C13" s="12" t="s">
        <v>312</v>
      </c>
      <c r="W13" s="29"/>
      <c r="X13" s="29"/>
      <c r="AB13" s="149"/>
      <c r="AC13" s="150"/>
      <c r="AD13" s="150"/>
      <c r="AE13" s="150"/>
      <c r="AF13" s="150"/>
      <c r="AG13" s="150"/>
      <c r="AH13" s="151"/>
      <c r="AJ13" s="8" t="s">
        <v>72</v>
      </c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13"/>
      <c r="BC13" s="12"/>
      <c r="BD13" s="20"/>
    </row>
    <row r="14" spans="1:56" ht="13">
      <c r="A14" s="19"/>
      <c r="C14" s="26" t="s">
        <v>313</v>
      </c>
      <c r="W14" s="29"/>
      <c r="X14" s="29"/>
      <c r="BB14" s="13"/>
      <c r="BC14" s="12"/>
      <c r="BD14" s="20"/>
    </row>
    <row r="15" spans="1:56" ht="13">
      <c r="A15" s="19"/>
      <c r="C15" s="12" t="s">
        <v>33</v>
      </c>
      <c r="W15" s="29"/>
      <c r="X15" s="29"/>
      <c r="AB15" s="160"/>
      <c r="AC15" s="161"/>
      <c r="AD15" s="161"/>
      <c r="AE15" s="161"/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1"/>
      <c r="AY15" s="161"/>
      <c r="AZ15" s="161"/>
      <c r="BA15" s="162"/>
      <c r="BB15" s="13"/>
      <c r="BC15" s="12"/>
      <c r="BD15" s="20"/>
    </row>
    <row r="16" spans="1:56" ht="13">
      <c r="A16" s="19"/>
      <c r="C16" s="12" t="s">
        <v>34</v>
      </c>
      <c r="W16" s="29"/>
      <c r="X16" s="29"/>
      <c r="AB16" s="160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AZ16" s="161"/>
      <c r="BA16" s="162"/>
      <c r="BB16" s="13"/>
      <c r="BC16" s="12"/>
      <c r="BD16" s="20"/>
    </row>
    <row r="17" spans="1:56">
      <c r="A17" s="19"/>
      <c r="C17" s="22" t="s">
        <v>205</v>
      </c>
      <c r="AB17" s="160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2"/>
      <c r="BB17" s="13"/>
      <c r="BC17" s="12"/>
      <c r="BD17" s="20"/>
    </row>
    <row r="18" spans="1:56">
      <c r="A18" s="19"/>
      <c r="C18" s="12" t="s">
        <v>314</v>
      </c>
      <c r="AB18" s="149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1"/>
      <c r="BB18" s="13"/>
      <c r="BC18" s="12"/>
      <c r="BD18" s="20"/>
    </row>
    <row r="19" spans="1:56">
      <c r="A19" s="19"/>
      <c r="C19" s="12" t="s">
        <v>210</v>
      </c>
      <c r="W19" s="31"/>
      <c r="X19" s="31"/>
      <c r="AB19" s="149"/>
      <c r="AC19" s="150"/>
      <c r="AD19" s="150"/>
      <c r="AE19" s="150"/>
      <c r="AF19" s="150"/>
      <c r="AG19" s="150"/>
      <c r="AH19" s="151"/>
      <c r="AJ19" s="8" t="s">
        <v>211</v>
      </c>
      <c r="BB19" s="13"/>
      <c r="BC19" s="12"/>
      <c r="BD19" s="20"/>
    </row>
    <row r="20" spans="1:56" ht="14.5">
      <c r="A20" s="19"/>
      <c r="C20" s="12" t="s">
        <v>315</v>
      </c>
      <c r="W20" s="31"/>
      <c r="X20" s="31"/>
      <c r="AB20" s="149"/>
      <c r="AC20" s="150"/>
      <c r="AD20" s="150"/>
      <c r="AE20" s="150"/>
      <c r="AF20" s="150"/>
      <c r="AG20" s="150"/>
      <c r="AH20" s="151"/>
      <c r="AJ20" s="8" t="s">
        <v>72</v>
      </c>
      <c r="BB20" s="13"/>
      <c r="BC20" s="12"/>
      <c r="BD20" s="20"/>
    </row>
    <row r="21" spans="1:56" ht="13">
      <c r="A21" s="19"/>
      <c r="C21" s="41" t="s">
        <v>316</v>
      </c>
      <c r="W21" s="29"/>
      <c r="X21" s="33"/>
      <c r="BB21" s="13"/>
      <c r="BC21" s="12"/>
      <c r="BD21" s="20"/>
    </row>
    <row r="22" spans="1:56" ht="13">
      <c r="A22" s="19"/>
      <c r="C22" s="12" t="s">
        <v>317</v>
      </c>
      <c r="W22" s="29"/>
      <c r="AB22" s="149"/>
      <c r="AC22" s="150"/>
      <c r="AD22" s="150"/>
      <c r="AE22" s="150"/>
      <c r="AF22" s="150"/>
      <c r="AG22" s="150"/>
      <c r="AH22" s="151"/>
      <c r="AJ22" s="8" t="s">
        <v>318</v>
      </c>
      <c r="BB22" s="13"/>
      <c r="BC22" s="12"/>
      <c r="BD22" s="20"/>
    </row>
    <row r="23" spans="1:56" ht="13">
      <c r="A23" s="19"/>
      <c r="C23" s="12" t="s">
        <v>319</v>
      </c>
      <c r="W23" s="29"/>
      <c r="X23" s="43"/>
      <c r="AB23" s="149"/>
      <c r="AC23" s="150"/>
      <c r="AD23" s="150"/>
      <c r="AE23" s="150"/>
      <c r="AF23" s="150"/>
      <c r="AG23" s="150"/>
      <c r="AH23" s="151"/>
      <c r="AJ23" s="8" t="s">
        <v>72</v>
      </c>
      <c r="BB23" s="13"/>
      <c r="BC23" s="12"/>
      <c r="BD23" s="20"/>
    </row>
    <row r="24" spans="1:56">
      <c r="A24" s="19"/>
      <c r="C24" s="163" t="s">
        <v>206</v>
      </c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5"/>
      <c r="BB24" s="13"/>
      <c r="BC24" s="12"/>
      <c r="BD24" s="20"/>
    </row>
    <row r="25" spans="1:56" ht="13">
      <c r="A25" s="19"/>
      <c r="C25" s="2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27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27"/>
      <c r="AZ25" s="27"/>
      <c r="BA25" s="14"/>
      <c r="BB25" s="15"/>
      <c r="BC25" s="12"/>
      <c r="BD25" s="20"/>
    </row>
    <row r="26" spans="1:56">
      <c r="A26" s="19"/>
      <c r="BD26" s="20"/>
    </row>
    <row r="27" spans="1:56" ht="13">
      <c r="A27" s="19"/>
      <c r="C27" s="155" t="s">
        <v>218</v>
      </c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7"/>
      <c r="AB27" s="166" t="s">
        <v>320</v>
      </c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8"/>
      <c r="AQ27" s="169" t="s">
        <v>321</v>
      </c>
      <c r="AR27" s="170"/>
      <c r="AS27" s="170"/>
      <c r="AT27" s="170"/>
      <c r="AU27" s="170"/>
      <c r="AV27" s="170"/>
      <c r="AW27" s="170"/>
      <c r="AX27" s="170"/>
      <c r="AY27" s="170"/>
      <c r="AZ27" s="170"/>
      <c r="BA27" s="170"/>
      <c r="BB27" s="171"/>
      <c r="BD27" s="20"/>
    </row>
    <row r="28" spans="1:56" ht="13">
      <c r="A28" s="19"/>
      <c r="C28" s="28"/>
      <c r="AH28" s="29"/>
      <c r="AI28" s="29"/>
      <c r="AX28" s="29"/>
      <c r="AY28" s="29"/>
      <c r="AZ28" s="29"/>
      <c r="BD28" s="20"/>
    </row>
    <row r="29" spans="1:56" ht="13">
      <c r="A29" s="19"/>
      <c r="C29" s="159" t="s">
        <v>221</v>
      </c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30"/>
      <c r="AI29" s="3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30"/>
      <c r="AY29" s="30"/>
      <c r="AZ29" s="30"/>
      <c r="BA29" s="10"/>
      <c r="BB29" s="11"/>
      <c r="BC29" s="12"/>
      <c r="BD29" s="20"/>
    </row>
    <row r="30" spans="1:56">
      <c r="A30" s="19"/>
      <c r="C30" s="12" t="s">
        <v>322</v>
      </c>
      <c r="AB30" s="149"/>
      <c r="AC30" s="150"/>
      <c r="AD30" s="150"/>
      <c r="AE30" s="150"/>
      <c r="AF30" s="150"/>
      <c r="AG30" s="150"/>
      <c r="AH30" s="151"/>
      <c r="AJ30" s="31" t="s">
        <v>211</v>
      </c>
      <c r="AQ30" s="149"/>
      <c r="AR30" s="150"/>
      <c r="AS30" s="150"/>
      <c r="AT30" s="150"/>
      <c r="AU30" s="150"/>
      <c r="AV30" s="150"/>
      <c r="AW30" s="151"/>
      <c r="AY30" s="31" t="s">
        <v>211</v>
      </c>
      <c r="BB30" s="13"/>
      <c r="BC30" s="12"/>
      <c r="BD30" s="20"/>
    </row>
    <row r="31" spans="1:56">
      <c r="A31" s="19"/>
      <c r="C31" s="22" t="s">
        <v>323</v>
      </c>
      <c r="AB31" s="149"/>
      <c r="AC31" s="150"/>
      <c r="AD31" s="150"/>
      <c r="AE31" s="150"/>
      <c r="AF31" s="150"/>
      <c r="AG31" s="150"/>
      <c r="AH31" s="151"/>
      <c r="AJ31" s="31" t="s">
        <v>211</v>
      </c>
      <c r="AQ31" s="149"/>
      <c r="AR31" s="150"/>
      <c r="AS31" s="150"/>
      <c r="AT31" s="150"/>
      <c r="AU31" s="150"/>
      <c r="AV31" s="150"/>
      <c r="AW31" s="151"/>
      <c r="AY31" s="31" t="s">
        <v>211</v>
      </c>
      <c r="BB31" s="13"/>
      <c r="BC31" s="12"/>
      <c r="BD31" s="20"/>
    </row>
    <row r="32" spans="1:56">
      <c r="A32" s="19"/>
      <c r="C32" s="22" t="s">
        <v>324</v>
      </c>
      <c r="AB32" s="149"/>
      <c r="AC32" s="150"/>
      <c r="AD32" s="150"/>
      <c r="AE32" s="150"/>
      <c r="AF32" s="150"/>
      <c r="AG32" s="150"/>
      <c r="AH32" s="151"/>
      <c r="AJ32" s="31" t="s">
        <v>211</v>
      </c>
      <c r="AQ32" s="149"/>
      <c r="AR32" s="150"/>
      <c r="AS32" s="150"/>
      <c r="AT32" s="150"/>
      <c r="AU32" s="150"/>
      <c r="AV32" s="150"/>
      <c r="AW32" s="151"/>
      <c r="AY32" s="31" t="s">
        <v>211</v>
      </c>
      <c r="BB32" s="13"/>
      <c r="BC32" s="12"/>
      <c r="BD32" s="20"/>
    </row>
    <row r="33" spans="1:56">
      <c r="A33" s="19"/>
      <c r="C33" s="22" t="s">
        <v>325</v>
      </c>
      <c r="AB33" s="149"/>
      <c r="AC33" s="150"/>
      <c r="AD33" s="150"/>
      <c r="AE33" s="150"/>
      <c r="AF33" s="150"/>
      <c r="AG33" s="150"/>
      <c r="AH33" s="151"/>
      <c r="AJ33" s="31" t="s">
        <v>211</v>
      </c>
      <c r="AQ33" s="149"/>
      <c r="AR33" s="150"/>
      <c r="AS33" s="150"/>
      <c r="AT33" s="150"/>
      <c r="AU33" s="150"/>
      <c r="AV33" s="150"/>
      <c r="AW33" s="151"/>
      <c r="AY33" s="31" t="s">
        <v>211</v>
      </c>
      <c r="BB33" s="13"/>
      <c r="BC33" s="12"/>
      <c r="BD33" s="20"/>
    </row>
    <row r="34" spans="1:56">
      <c r="A34" s="19"/>
      <c r="C34" s="12" t="s">
        <v>326</v>
      </c>
      <c r="AB34" s="149"/>
      <c r="AC34" s="150"/>
      <c r="AD34" s="150"/>
      <c r="AE34" s="150"/>
      <c r="AF34" s="150"/>
      <c r="AG34" s="150"/>
      <c r="AH34" s="151"/>
      <c r="AJ34" s="33"/>
      <c r="AQ34" s="149"/>
      <c r="AR34" s="150"/>
      <c r="AS34" s="150"/>
      <c r="AT34" s="150"/>
      <c r="AU34" s="150"/>
      <c r="AV34" s="150"/>
      <c r="AW34" s="151"/>
      <c r="AY34" s="33"/>
      <c r="BB34" s="13"/>
      <c r="BC34" s="12"/>
      <c r="BD34" s="20"/>
    </row>
    <row r="35" spans="1:56">
      <c r="A35" s="19"/>
      <c r="C35" s="148" t="s">
        <v>233</v>
      </c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3"/>
      <c r="BC35" s="12"/>
      <c r="BD35" s="20"/>
    </row>
    <row r="36" spans="1:56">
      <c r="A36" s="19"/>
      <c r="C36" s="32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9"/>
      <c r="AC36" s="9"/>
      <c r="AD36" s="9"/>
      <c r="AE36" s="9"/>
      <c r="AF36" s="9"/>
      <c r="AG36" s="9"/>
      <c r="AH36" s="9"/>
      <c r="AI36" s="14"/>
      <c r="AJ36" s="14"/>
      <c r="AK36" s="14"/>
      <c r="AL36" s="14"/>
      <c r="AM36" s="14"/>
      <c r="AN36" s="14"/>
      <c r="AO36" s="14"/>
      <c r="AP36" s="14"/>
      <c r="AQ36" s="9"/>
      <c r="AR36" s="9"/>
      <c r="AS36" s="9"/>
      <c r="AT36" s="9"/>
      <c r="AU36" s="9"/>
      <c r="AV36" s="9"/>
      <c r="AW36" s="9"/>
      <c r="AX36" s="14"/>
      <c r="AY36" s="14"/>
      <c r="AZ36" s="14"/>
      <c r="BA36" s="14"/>
      <c r="BB36" s="15"/>
      <c r="BC36" s="12"/>
      <c r="BD36" s="20"/>
    </row>
    <row r="37" spans="1:56" ht="13">
      <c r="A37" s="19"/>
      <c r="AH37" s="29"/>
      <c r="AI37" s="33"/>
      <c r="AX37" s="33"/>
      <c r="AY37" s="33"/>
      <c r="AZ37" s="33"/>
      <c r="BD37" s="20"/>
    </row>
    <row r="38" spans="1:56" ht="13">
      <c r="A38" s="19"/>
      <c r="C38" s="155" t="s">
        <v>234</v>
      </c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7"/>
      <c r="BD38" s="20"/>
    </row>
    <row r="39" spans="1:56" ht="13">
      <c r="A39" s="19"/>
      <c r="C39" s="28"/>
      <c r="BD39" s="20"/>
    </row>
    <row r="40" spans="1:56">
      <c r="A40" s="19"/>
      <c r="C40" s="148" t="s">
        <v>206</v>
      </c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2"/>
      <c r="BD40" s="20"/>
    </row>
    <row r="41" spans="1:56">
      <c r="A41" s="19"/>
      <c r="C41" s="148" t="s">
        <v>206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2"/>
      <c r="BD41" s="20"/>
    </row>
    <row r="42" spans="1:56">
      <c r="A42" s="19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40"/>
      <c r="BD42" s="20"/>
    </row>
    <row r="43" spans="1:56">
      <c r="A43" s="19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20"/>
    </row>
    <row r="44" spans="1:56">
      <c r="A44" s="19"/>
      <c r="BD44" s="20"/>
    </row>
    <row r="45" spans="1:56">
      <c r="A45" s="19"/>
      <c r="BD45" s="20"/>
    </row>
    <row r="46" spans="1:56">
      <c r="A46" s="19"/>
      <c r="BD46" s="20"/>
    </row>
    <row r="47" spans="1:56">
      <c r="A47" s="19"/>
      <c r="BD47" s="20"/>
    </row>
    <row r="48" spans="1:56">
      <c r="A48" s="19"/>
      <c r="BD48" s="20"/>
    </row>
    <row r="49" spans="1:56">
      <c r="A49" s="19"/>
      <c r="BD49" s="20"/>
    </row>
    <row r="50" spans="1:56">
      <c r="A50" s="19"/>
      <c r="BD50" s="20"/>
    </row>
    <row r="51" spans="1:56">
      <c r="A51" s="19"/>
      <c r="BD51" s="20"/>
    </row>
    <row r="52" spans="1:56">
      <c r="A52" s="19"/>
      <c r="BD52" s="20"/>
    </row>
    <row r="53" spans="1:56">
      <c r="A53" s="19"/>
      <c r="BD53" s="20"/>
    </row>
    <row r="54" spans="1:56" ht="13" thickBot="1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6"/>
    </row>
  </sheetData>
  <mergeCells count="35">
    <mergeCell ref="AB18:BA18"/>
    <mergeCell ref="C3:Z3"/>
    <mergeCell ref="C5:S5"/>
    <mergeCell ref="AB7:BA7"/>
    <mergeCell ref="AB8:BA8"/>
    <mergeCell ref="AB9:AH9"/>
    <mergeCell ref="AB11:BA11"/>
    <mergeCell ref="AB12:BA12"/>
    <mergeCell ref="AB13:AH13"/>
    <mergeCell ref="AB15:BA15"/>
    <mergeCell ref="AB16:BA16"/>
    <mergeCell ref="AB17:BA17"/>
    <mergeCell ref="AB32:AH32"/>
    <mergeCell ref="AQ32:AW32"/>
    <mergeCell ref="AB19:AH19"/>
    <mergeCell ref="AB20:AH20"/>
    <mergeCell ref="AB22:AH22"/>
    <mergeCell ref="AB23:AH23"/>
    <mergeCell ref="C24:BA24"/>
    <mergeCell ref="C27:Z27"/>
    <mergeCell ref="AB27:AM27"/>
    <mergeCell ref="AQ27:BB27"/>
    <mergeCell ref="C29:S29"/>
    <mergeCell ref="AB30:AH30"/>
    <mergeCell ref="AQ30:AW30"/>
    <mergeCell ref="AB31:AH31"/>
    <mergeCell ref="AQ31:AW31"/>
    <mergeCell ref="C40:BB40"/>
    <mergeCell ref="C41:BB41"/>
    <mergeCell ref="AB33:AH33"/>
    <mergeCell ref="AQ33:AW33"/>
    <mergeCell ref="AB34:AH34"/>
    <mergeCell ref="AQ34:AW34"/>
    <mergeCell ref="C35:BA35"/>
    <mergeCell ref="C38:Z38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orientation="portrait" horizontalDpi="1200" verticalDpi="12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>
    <tabColor indexed="8"/>
    <pageSetUpPr fitToPage="1"/>
  </sheetPr>
  <dimension ref="A1:BD54"/>
  <sheetViews>
    <sheetView zoomScale="120" zoomScaleNormal="120" workbookViewId="0"/>
  </sheetViews>
  <sheetFormatPr baseColWidth="10" defaultColWidth="11.453125" defaultRowHeight="12.5"/>
  <cols>
    <col min="1" max="56" width="1.453125" style="8" customWidth="1"/>
    <col min="57" max="16384" width="11.453125" style="8"/>
  </cols>
  <sheetData>
    <row r="1" spans="1:56" ht="13">
      <c r="A1" s="16" t="s">
        <v>197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8"/>
    </row>
    <row r="2" spans="1:56">
      <c r="A2" s="19"/>
      <c r="BD2" s="20"/>
    </row>
    <row r="3" spans="1:56" ht="13">
      <c r="A3" s="19"/>
      <c r="C3" s="155" t="s">
        <v>203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7"/>
      <c r="BD3" s="20"/>
    </row>
    <row r="4" spans="1:56" ht="13">
      <c r="A4" s="19"/>
      <c r="C4" s="21"/>
      <c r="BB4" s="14"/>
      <c r="BD4" s="20"/>
    </row>
    <row r="5" spans="1:56" ht="13">
      <c r="A5" s="19"/>
      <c r="C5" s="159" t="s">
        <v>204</v>
      </c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1"/>
      <c r="BC5" s="12"/>
      <c r="BD5" s="20"/>
    </row>
    <row r="6" spans="1:56">
      <c r="A6" s="19"/>
      <c r="C6" s="12" t="s">
        <v>327</v>
      </c>
      <c r="AB6" s="149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1"/>
      <c r="BB6" s="13"/>
      <c r="BC6" s="12"/>
      <c r="BD6" s="20"/>
    </row>
    <row r="7" spans="1:56">
      <c r="A7" s="19"/>
      <c r="C7" s="163" t="s">
        <v>206</v>
      </c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164"/>
      <c r="AS7" s="164"/>
      <c r="AT7" s="164"/>
      <c r="AU7" s="164"/>
      <c r="AV7" s="164"/>
      <c r="AW7" s="164"/>
      <c r="AX7" s="164"/>
      <c r="AY7" s="164"/>
      <c r="AZ7" s="164"/>
      <c r="BA7" s="165"/>
      <c r="BB7" s="13"/>
      <c r="BC7" s="12"/>
      <c r="BD7" s="20"/>
    </row>
    <row r="8" spans="1:56">
      <c r="A8" s="19"/>
      <c r="C8" s="2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5"/>
      <c r="BC8" s="12"/>
      <c r="BD8" s="20"/>
    </row>
    <row r="9" spans="1:56">
      <c r="A9" s="19"/>
      <c r="C9" s="46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D9" s="20"/>
    </row>
    <row r="10" spans="1:56" ht="13">
      <c r="A10" s="19"/>
      <c r="C10" s="159" t="s">
        <v>207</v>
      </c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BB10" s="13"/>
      <c r="BC10" s="12"/>
      <c r="BD10" s="20"/>
    </row>
    <row r="11" spans="1:56">
      <c r="A11" s="19"/>
      <c r="C11" s="26" t="s">
        <v>209</v>
      </c>
      <c r="BB11" s="13"/>
      <c r="BC11" s="12"/>
      <c r="BD11" s="20"/>
    </row>
    <row r="12" spans="1:56">
      <c r="A12" s="19"/>
      <c r="C12" s="12" t="s">
        <v>279</v>
      </c>
      <c r="AB12" s="160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  <c r="AZ12" s="161"/>
      <c r="BA12" s="162"/>
      <c r="BB12" s="13"/>
      <c r="BC12" s="12"/>
      <c r="BD12" s="20"/>
    </row>
    <row r="13" spans="1:56">
      <c r="A13" s="19"/>
      <c r="C13" s="12" t="s">
        <v>210</v>
      </c>
      <c r="AB13" s="149"/>
      <c r="AC13" s="150"/>
      <c r="AD13" s="150"/>
      <c r="AE13" s="150"/>
      <c r="AF13" s="150"/>
      <c r="AG13" s="150"/>
      <c r="AH13" s="151"/>
      <c r="AI13" s="47"/>
      <c r="AJ13" s="10" t="s">
        <v>211</v>
      </c>
      <c r="AK13" s="10"/>
      <c r="AL13" s="10"/>
      <c r="AM13" s="10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13"/>
      <c r="BC13" s="12"/>
      <c r="BD13" s="20"/>
    </row>
    <row r="14" spans="1:56" ht="14.5">
      <c r="A14" s="19"/>
      <c r="C14" s="12" t="s">
        <v>328</v>
      </c>
      <c r="AB14" s="149"/>
      <c r="AC14" s="150"/>
      <c r="AD14" s="150"/>
      <c r="AE14" s="150"/>
      <c r="AF14" s="150"/>
      <c r="AG14" s="150"/>
      <c r="AH14" s="151"/>
      <c r="AJ14" s="31" t="s">
        <v>329</v>
      </c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13"/>
      <c r="BC14" s="12"/>
      <c r="BD14" s="20"/>
    </row>
    <row r="15" spans="1:56">
      <c r="A15" s="19"/>
      <c r="C15" s="12" t="s">
        <v>260</v>
      </c>
      <c r="AB15" s="160"/>
      <c r="AC15" s="161"/>
      <c r="AD15" s="161"/>
      <c r="AE15" s="161"/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1"/>
      <c r="AY15" s="161"/>
      <c r="AZ15" s="161"/>
      <c r="BA15" s="162"/>
      <c r="BB15" s="13"/>
      <c r="BC15" s="12"/>
      <c r="BD15" s="20"/>
    </row>
    <row r="16" spans="1:56">
      <c r="A16" s="19"/>
      <c r="C16" s="26" t="s">
        <v>330</v>
      </c>
      <c r="BB16" s="13"/>
      <c r="BC16" s="12"/>
      <c r="BD16" s="20"/>
    </row>
    <row r="17" spans="1:56">
      <c r="A17" s="19"/>
      <c r="C17" s="12" t="s">
        <v>279</v>
      </c>
      <c r="AB17" s="160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2"/>
      <c r="BB17" s="13"/>
      <c r="BC17" s="12"/>
      <c r="BD17" s="20"/>
    </row>
    <row r="18" spans="1:56">
      <c r="A18" s="19"/>
      <c r="C18" s="12" t="s">
        <v>210</v>
      </c>
      <c r="AB18" s="149"/>
      <c r="AC18" s="150"/>
      <c r="AD18" s="150"/>
      <c r="AE18" s="150"/>
      <c r="AF18" s="150"/>
      <c r="AG18" s="150"/>
      <c r="AH18" s="151"/>
      <c r="AJ18" s="8" t="s">
        <v>211</v>
      </c>
      <c r="BB18" s="13"/>
      <c r="BC18" s="12"/>
      <c r="BD18" s="20"/>
    </row>
    <row r="19" spans="1:56">
      <c r="A19" s="19"/>
      <c r="C19" s="41" t="s">
        <v>331</v>
      </c>
      <c r="AB19" s="44"/>
      <c r="AC19" s="44"/>
      <c r="AD19" s="44"/>
      <c r="AE19" s="44"/>
      <c r="AF19" s="44"/>
      <c r="AG19" s="44"/>
      <c r="AH19" s="44"/>
      <c r="BB19" s="13"/>
      <c r="BC19" s="12"/>
      <c r="BD19" s="20"/>
    </row>
    <row r="20" spans="1:56">
      <c r="A20" s="19"/>
      <c r="C20" s="12" t="s">
        <v>279</v>
      </c>
      <c r="AB20" s="160"/>
      <c r="AC20" s="161"/>
      <c r="AD20" s="161"/>
      <c r="AE20" s="161"/>
      <c r="AF20" s="161"/>
      <c r="AG20" s="161"/>
      <c r="AH20" s="161"/>
      <c r="AI20" s="161"/>
      <c r="AJ20" s="161"/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1"/>
      <c r="AY20" s="161"/>
      <c r="AZ20" s="161"/>
      <c r="BA20" s="162"/>
      <c r="BB20" s="13"/>
      <c r="BC20" s="12"/>
      <c r="BD20" s="20"/>
    </row>
    <row r="21" spans="1:56">
      <c r="A21" s="19"/>
      <c r="C21" s="22" t="s">
        <v>205</v>
      </c>
      <c r="AB21" s="160"/>
      <c r="AC21" s="161"/>
      <c r="AD21" s="161"/>
      <c r="AE21" s="161"/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2"/>
      <c r="BB21" s="13"/>
      <c r="BC21" s="12"/>
      <c r="BD21" s="20"/>
    </row>
    <row r="22" spans="1:56">
      <c r="A22" s="19"/>
      <c r="C22" s="163" t="s">
        <v>206</v>
      </c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5"/>
      <c r="BB22" s="13"/>
      <c r="BC22" s="12"/>
      <c r="BD22" s="20"/>
    </row>
    <row r="23" spans="1:56" ht="13">
      <c r="A23" s="19"/>
      <c r="C23" s="2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27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27"/>
      <c r="AZ23" s="27"/>
      <c r="BA23" s="14"/>
      <c r="BB23" s="15"/>
      <c r="BC23" s="12"/>
      <c r="BD23" s="20"/>
    </row>
    <row r="24" spans="1:56">
      <c r="A24" s="19"/>
      <c r="BD24" s="20"/>
    </row>
    <row r="25" spans="1:56" ht="13">
      <c r="A25" s="19"/>
      <c r="C25" s="155" t="s">
        <v>218</v>
      </c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7"/>
      <c r="AB25" s="166" t="s">
        <v>219</v>
      </c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8"/>
      <c r="AQ25" s="169" t="s">
        <v>220</v>
      </c>
      <c r="AR25" s="170"/>
      <c r="AS25" s="170"/>
      <c r="AT25" s="170"/>
      <c r="AU25" s="170"/>
      <c r="AV25" s="170"/>
      <c r="AW25" s="170"/>
      <c r="AX25" s="170"/>
      <c r="AY25" s="170"/>
      <c r="AZ25" s="170"/>
      <c r="BA25" s="170"/>
      <c r="BB25" s="171"/>
      <c r="BD25" s="20"/>
    </row>
    <row r="26" spans="1:56" ht="13">
      <c r="A26" s="19"/>
      <c r="C26" s="28"/>
      <c r="AH26" s="29"/>
      <c r="AI26" s="29"/>
      <c r="AX26" s="29"/>
      <c r="AY26" s="29"/>
      <c r="AZ26" s="29"/>
      <c r="BD26" s="20"/>
    </row>
    <row r="27" spans="1:56" ht="13">
      <c r="A27" s="19"/>
      <c r="C27" s="159" t="s">
        <v>221</v>
      </c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30"/>
      <c r="AI27" s="3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30"/>
      <c r="AY27" s="30"/>
      <c r="AZ27" s="30"/>
      <c r="BA27" s="10"/>
      <c r="BB27" s="11"/>
      <c r="BC27" s="12"/>
      <c r="BD27" s="20"/>
    </row>
    <row r="28" spans="1:56">
      <c r="A28" s="19"/>
      <c r="C28" s="12" t="s">
        <v>332</v>
      </c>
      <c r="AB28" s="149"/>
      <c r="AC28" s="150"/>
      <c r="AD28" s="150"/>
      <c r="AE28" s="150"/>
      <c r="AF28" s="150"/>
      <c r="AG28" s="150"/>
      <c r="AH28" s="151"/>
      <c r="AJ28" s="8" t="s">
        <v>230</v>
      </c>
      <c r="AQ28" s="149"/>
      <c r="AR28" s="150"/>
      <c r="AS28" s="150"/>
      <c r="AT28" s="150"/>
      <c r="AU28" s="150"/>
      <c r="AV28" s="150"/>
      <c r="AW28" s="151"/>
      <c r="AY28" s="8" t="s">
        <v>230</v>
      </c>
      <c r="BB28" s="13"/>
      <c r="BC28" s="12"/>
      <c r="BD28" s="20"/>
    </row>
    <row r="29" spans="1:56">
      <c r="A29" s="19"/>
      <c r="C29" s="22" t="s">
        <v>333</v>
      </c>
      <c r="AB29" s="149"/>
      <c r="AC29" s="150"/>
      <c r="AD29" s="150"/>
      <c r="AE29" s="150"/>
      <c r="AF29" s="150"/>
      <c r="AG29" s="150"/>
      <c r="AH29" s="151"/>
      <c r="AJ29" s="8" t="s">
        <v>228</v>
      </c>
      <c r="AQ29" s="149"/>
      <c r="AR29" s="150"/>
      <c r="AS29" s="150"/>
      <c r="AT29" s="150"/>
      <c r="AU29" s="150"/>
      <c r="AV29" s="150"/>
      <c r="AW29" s="151"/>
      <c r="AY29" s="8" t="s">
        <v>228</v>
      </c>
      <c r="BB29" s="13"/>
      <c r="BC29" s="12"/>
      <c r="BD29" s="20"/>
    </row>
    <row r="30" spans="1:56" ht="15.5">
      <c r="A30" s="19"/>
      <c r="C30" s="12" t="s">
        <v>334</v>
      </c>
      <c r="AB30" s="149"/>
      <c r="AC30" s="150"/>
      <c r="AD30" s="150"/>
      <c r="AE30" s="150"/>
      <c r="AF30" s="150"/>
      <c r="AG30" s="150"/>
      <c r="AH30" s="151"/>
      <c r="AJ30" s="31" t="s">
        <v>72</v>
      </c>
      <c r="AQ30" s="149"/>
      <c r="AR30" s="150"/>
      <c r="AS30" s="150"/>
      <c r="AT30" s="150"/>
      <c r="AU30" s="150"/>
      <c r="AV30" s="150"/>
      <c r="AW30" s="151"/>
      <c r="AY30" s="31" t="s">
        <v>72</v>
      </c>
      <c r="BB30" s="13"/>
      <c r="BC30" s="12"/>
      <c r="BD30" s="20"/>
    </row>
    <row r="31" spans="1:56" ht="15.5">
      <c r="A31" s="19"/>
      <c r="C31" s="12" t="s">
        <v>335</v>
      </c>
      <c r="AB31" s="149"/>
      <c r="AC31" s="150"/>
      <c r="AD31" s="150"/>
      <c r="AE31" s="150"/>
      <c r="AF31" s="150"/>
      <c r="AG31" s="150"/>
      <c r="AH31" s="151"/>
      <c r="AJ31" s="31" t="s">
        <v>318</v>
      </c>
      <c r="AQ31" s="149"/>
      <c r="AR31" s="150"/>
      <c r="AS31" s="150"/>
      <c r="AT31" s="150"/>
      <c r="AU31" s="150"/>
      <c r="AV31" s="150"/>
      <c r="AW31" s="151"/>
      <c r="AY31" s="31" t="s">
        <v>318</v>
      </c>
      <c r="BB31" s="13"/>
      <c r="BC31" s="12"/>
      <c r="BD31" s="20"/>
    </row>
    <row r="32" spans="1:56">
      <c r="A32" s="19"/>
      <c r="C32" s="12" t="s">
        <v>336</v>
      </c>
      <c r="AB32" s="149"/>
      <c r="AC32" s="150"/>
      <c r="AD32" s="150"/>
      <c r="AE32" s="150"/>
      <c r="AF32" s="150"/>
      <c r="AG32" s="150"/>
      <c r="AH32" s="151"/>
      <c r="AJ32" s="31" t="s">
        <v>223</v>
      </c>
      <c r="AQ32" s="149"/>
      <c r="AR32" s="150"/>
      <c r="AS32" s="150"/>
      <c r="AT32" s="150"/>
      <c r="AU32" s="150"/>
      <c r="AV32" s="150"/>
      <c r="AW32" s="151"/>
      <c r="AY32" s="31" t="s">
        <v>223</v>
      </c>
      <c r="BB32" s="13"/>
      <c r="BC32" s="12"/>
      <c r="BD32" s="20"/>
    </row>
    <row r="33" spans="1:56">
      <c r="A33" s="19"/>
      <c r="C33" s="12" t="s">
        <v>337</v>
      </c>
      <c r="AB33" s="149"/>
      <c r="AC33" s="150"/>
      <c r="AD33" s="150"/>
      <c r="AE33" s="150"/>
      <c r="AF33" s="150"/>
      <c r="AG33" s="150"/>
      <c r="AH33" s="151"/>
      <c r="AJ33" s="31" t="s">
        <v>230</v>
      </c>
      <c r="AQ33" s="149"/>
      <c r="AR33" s="150"/>
      <c r="AS33" s="150"/>
      <c r="AT33" s="150"/>
      <c r="AU33" s="150"/>
      <c r="AV33" s="150"/>
      <c r="AW33" s="151"/>
      <c r="AY33" s="31" t="s">
        <v>230</v>
      </c>
      <c r="BB33" s="13"/>
      <c r="BC33" s="12"/>
      <c r="BD33" s="20"/>
    </row>
    <row r="34" spans="1:56">
      <c r="A34" s="19"/>
      <c r="C34" s="22" t="s">
        <v>338</v>
      </c>
      <c r="AB34" s="149"/>
      <c r="AC34" s="150"/>
      <c r="AD34" s="150"/>
      <c r="AE34" s="150"/>
      <c r="AF34" s="150"/>
      <c r="AG34" s="150"/>
      <c r="AH34" s="151"/>
      <c r="AJ34" s="8" t="s">
        <v>228</v>
      </c>
      <c r="AQ34" s="149"/>
      <c r="AR34" s="150"/>
      <c r="AS34" s="150"/>
      <c r="AT34" s="150"/>
      <c r="AU34" s="150"/>
      <c r="AV34" s="150"/>
      <c r="AW34" s="151"/>
      <c r="AY34" s="8" t="s">
        <v>228</v>
      </c>
      <c r="BB34" s="13"/>
      <c r="BC34" s="12"/>
      <c r="BD34" s="20"/>
    </row>
    <row r="35" spans="1:56">
      <c r="A35" s="19"/>
      <c r="C35" s="22" t="s">
        <v>339</v>
      </c>
      <c r="AB35" s="149"/>
      <c r="AC35" s="150"/>
      <c r="AD35" s="150"/>
      <c r="AE35" s="150"/>
      <c r="AF35" s="150"/>
      <c r="AG35" s="150"/>
      <c r="AH35" s="151"/>
      <c r="AJ35" s="8" t="s">
        <v>228</v>
      </c>
      <c r="AQ35" s="149"/>
      <c r="AR35" s="150"/>
      <c r="AS35" s="150"/>
      <c r="AT35" s="150"/>
      <c r="AU35" s="150"/>
      <c r="AV35" s="150"/>
      <c r="AW35" s="151"/>
      <c r="AY35" s="8" t="s">
        <v>228</v>
      </c>
      <c r="BB35" s="13"/>
      <c r="BC35" s="12"/>
      <c r="BD35" s="20"/>
    </row>
    <row r="36" spans="1:56">
      <c r="A36" s="19"/>
      <c r="C36" s="12" t="s">
        <v>340</v>
      </c>
      <c r="AB36" s="149"/>
      <c r="AC36" s="150"/>
      <c r="AD36" s="150"/>
      <c r="AE36" s="150"/>
      <c r="AF36" s="150"/>
      <c r="AG36" s="150"/>
      <c r="AH36" s="151"/>
      <c r="AJ36" s="8" t="s">
        <v>228</v>
      </c>
      <c r="AQ36" s="149"/>
      <c r="AR36" s="150"/>
      <c r="AS36" s="150"/>
      <c r="AT36" s="150"/>
      <c r="AU36" s="150"/>
      <c r="AV36" s="150"/>
      <c r="AW36" s="151"/>
      <c r="AY36" s="8" t="s">
        <v>228</v>
      </c>
      <c r="BB36" s="13"/>
      <c r="BC36" s="12"/>
      <c r="BD36" s="20"/>
    </row>
    <row r="37" spans="1:56">
      <c r="A37" s="19"/>
      <c r="C37" s="12" t="s">
        <v>341</v>
      </c>
      <c r="AB37" s="149"/>
      <c r="AC37" s="150"/>
      <c r="AD37" s="150"/>
      <c r="AE37" s="150"/>
      <c r="AF37" s="150"/>
      <c r="AG37" s="150"/>
      <c r="AH37" s="151"/>
      <c r="AJ37" s="8" t="s">
        <v>245</v>
      </c>
      <c r="AQ37" s="149"/>
      <c r="AR37" s="150"/>
      <c r="AS37" s="150"/>
      <c r="AT37" s="150"/>
      <c r="AU37" s="150"/>
      <c r="AV37" s="150"/>
      <c r="AW37" s="151"/>
      <c r="AY37" s="8" t="s">
        <v>245</v>
      </c>
      <c r="BB37" s="13"/>
      <c r="BC37" s="12"/>
      <c r="BD37" s="20"/>
    </row>
    <row r="38" spans="1:56">
      <c r="A38" s="19"/>
      <c r="C38" s="12" t="s">
        <v>342</v>
      </c>
      <c r="AB38" s="149"/>
      <c r="AC38" s="150"/>
      <c r="AD38" s="150"/>
      <c r="AE38" s="150"/>
      <c r="AF38" s="150"/>
      <c r="AG38" s="150"/>
      <c r="AH38" s="151"/>
      <c r="AJ38" s="8" t="s">
        <v>245</v>
      </c>
      <c r="AQ38" s="149"/>
      <c r="AR38" s="150"/>
      <c r="AS38" s="150"/>
      <c r="AT38" s="150"/>
      <c r="AU38" s="150"/>
      <c r="AV38" s="150"/>
      <c r="AW38" s="151"/>
      <c r="AY38" s="8" t="s">
        <v>245</v>
      </c>
      <c r="BB38" s="13"/>
      <c r="BC38" s="12"/>
      <c r="BD38" s="20"/>
    </row>
    <row r="39" spans="1:56">
      <c r="A39" s="19"/>
      <c r="C39" s="12" t="s">
        <v>343</v>
      </c>
      <c r="AB39" s="149"/>
      <c r="AC39" s="150"/>
      <c r="AD39" s="150"/>
      <c r="AE39" s="150"/>
      <c r="AF39" s="150"/>
      <c r="AG39" s="150"/>
      <c r="AH39" s="151"/>
      <c r="AJ39" s="8" t="s">
        <v>298</v>
      </c>
      <c r="AQ39" s="149"/>
      <c r="AR39" s="150"/>
      <c r="AS39" s="150"/>
      <c r="AT39" s="150"/>
      <c r="AU39" s="150"/>
      <c r="AV39" s="150"/>
      <c r="AW39" s="151"/>
      <c r="AY39" s="8" t="s">
        <v>298</v>
      </c>
      <c r="BB39" s="13"/>
      <c r="BC39" s="12"/>
      <c r="BD39" s="20"/>
    </row>
    <row r="40" spans="1:56">
      <c r="A40" s="19"/>
      <c r="C40" s="12" t="s">
        <v>344</v>
      </c>
      <c r="AB40" s="149"/>
      <c r="AC40" s="150"/>
      <c r="AD40" s="150"/>
      <c r="AE40" s="150"/>
      <c r="AF40" s="150"/>
      <c r="AG40" s="150"/>
      <c r="AH40" s="151"/>
      <c r="AJ40" s="8" t="s">
        <v>318</v>
      </c>
      <c r="AQ40" s="149"/>
      <c r="AR40" s="150"/>
      <c r="AS40" s="150"/>
      <c r="AT40" s="150"/>
      <c r="AU40" s="150"/>
      <c r="AV40" s="150"/>
      <c r="AW40" s="151"/>
      <c r="AY40" s="8" t="s">
        <v>318</v>
      </c>
      <c r="BB40" s="13"/>
      <c r="BC40" s="12"/>
      <c r="BD40" s="20"/>
    </row>
    <row r="41" spans="1:56">
      <c r="A41" s="19"/>
      <c r="C41" s="12" t="s">
        <v>345</v>
      </c>
      <c r="AB41" s="149"/>
      <c r="AC41" s="150"/>
      <c r="AD41" s="150"/>
      <c r="AE41" s="150"/>
      <c r="AF41" s="150"/>
      <c r="AG41" s="150"/>
      <c r="AH41" s="151"/>
      <c r="AJ41" s="8" t="s">
        <v>72</v>
      </c>
      <c r="AQ41" s="149"/>
      <c r="AR41" s="150"/>
      <c r="AS41" s="150"/>
      <c r="AT41" s="150"/>
      <c r="AU41" s="150"/>
      <c r="AV41" s="150"/>
      <c r="AW41" s="151"/>
      <c r="AY41" s="8" t="s">
        <v>72</v>
      </c>
      <c r="BB41" s="13"/>
      <c r="BC41" s="12"/>
      <c r="BD41" s="20"/>
    </row>
    <row r="42" spans="1:56">
      <c r="A42" s="19"/>
      <c r="C42" s="12" t="s">
        <v>346</v>
      </c>
      <c r="AB42" s="149"/>
      <c r="AC42" s="150"/>
      <c r="AD42" s="150"/>
      <c r="AE42" s="150"/>
      <c r="AF42" s="150"/>
      <c r="AG42" s="150"/>
      <c r="AH42" s="151"/>
      <c r="AJ42" s="8" t="s">
        <v>318</v>
      </c>
      <c r="AQ42" s="149"/>
      <c r="AR42" s="150"/>
      <c r="AS42" s="150"/>
      <c r="AT42" s="150"/>
      <c r="AU42" s="150"/>
      <c r="AV42" s="150"/>
      <c r="AW42" s="151"/>
      <c r="AY42" s="8" t="s">
        <v>318</v>
      </c>
      <c r="BB42" s="13"/>
      <c r="BC42" s="12"/>
      <c r="BD42" s="20"/>
    </row>
    <row r="43" spans="1:56">
      <c r="A43" s="19"/>
      <c r="C43" s="12" t="s">
        <v>347</v>
      </c>
      <c r="AB43" s="149"/>
      <c r="AC43" s="150"/>
      <c r="AD43" s="150"/>
      <c r="AE43" s="150"/>
      <c r="AF43" s="150"/>
      <c r="AG43" s="150"/>
      <c r="AH43" s="151"/>
      <c r="AJ43" s="8" t="s">
        <v>72</v>
      </c>
      <c r="AQ43" s="149"/>
      <c r="AR43" s="150"/>
      <c r="AS43" s="150"/>
      <c r="AT43" s="150"/>
      <c r="AU43" s="150"/>
      <c r="AV43" s="150"/>
      <c r="AW43" s="151"/>
      <c r="AY43" s="8" t="s">
        <v>72</v>
      </c>
      <c r="BB43" s="13"/>
      <c r="BC43" s="12"/>
      <c r="BD43" s="20"/>
    </row>
    <row r="44" spans="1:56">
      <c r="A44" s="19"/>
      <c r="C44" s="12" t="s">
        <v>348</v>
      </c>
      <c r="AB44" s="149"/>
      <c r="AC44" s="150"/>
      <c r="AD44" s="150"/>
      <c r="AE44" s="150"/>
      <c r="AF44" s="150"/>
      <c r="AG44" s="150"/>
      <c r="AH44" s="151"/>
      <c r="AJ44" s="8" t="s">
        <v>349</v>
      </c>
      <c r="AQ44" s="149"/>
      <c r="AR44" s="150"/>
      <c r="AS44" s="150"/>
      <c r="AT44" s="150"/>
      <c r="AU44" s="150"/>
      <c r="AV44" s="150"/>
      <c r="AW44" s="151"/>
      <c r="AY44" s="8" t="s">
        <v>349</v>
      </c>
      <c r="BB44" s="13"/>
      <c r="BC44" s="12"/>
      <c r="BD44" s="20"/>
    </row>
    <row r="45" spans="1:56">
      <c r="A45" s="19"/>
      <c r="C45" s="12" t="s">
        <v>350</v>
      </c>
      <c r="AB45" s="149"/>
      <c r="AC45" s="150"/>
      <c r="AD45" s="150"/>
      <c r="AE45" s="150"/>
      <c r="AF45" s="150"/>
      <c r="AG45" s="150"/>
      <c r="AH45" s="151"/>
      <c r="AQ45" s="149"/>
      <c r="AR45" s="150"/>
      <c r="AS45" s="150"/>
      <c r="AT45" s="150"/>
      <c r="AU45" s="150"/>
      <c r="AV45" s="150"/>
      <c r="AW45" s="151"/>
      <c r="BB45" s="13"/>
      <c r="BC45" s="12"/>
      <c r="BD45" s="20"/>
    </row>
    <row r="46" spans="1:56">
      <c r="A46" s="19"/>
      <c r="C46" s="148" t="s">
        <v>233</v>
      </c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3"/>
      <c r="BC46" s="12"/>
      <c r="BD46" s="20"/>
    </row>
    <row r="47" spans="1:56">
      <c r="A47" s="19"/>
      <c r="C47" s="32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9"/>
      <c r="AC47" s="9"/>
      <c r="AD47" s="9"/>
      <c r="AE47" s="9"/>
      <c r="AF47" s="9"/>
      <c r="AG47" s="9"/>
      <c r="AH47" s="9"/>
      <c r="AI47" s="14"/>
      <c r="AJ47" s="14"/>
      <c r="AK47" s="14"/>
      <c r="AL47" s="14"/>
      <c r="AM47" s="14"/>
      <c r="AN47" s="14"/>
      <c r="AO47" s="14"/>
      <c r="AP47" s="14"/>
      <c r="AQ47" s="9"/>
      <c r="AR47" s="9"/>
      <c r="AS47" s="9"/>
      <c r="AT47" s="9"/>
      <c r="AU47" s="9"/>
      <c r="AV47" s="9"/>
      <c r="AW47" s="9"/>
      <c r="AX47" s="14"/>
      <c r="AY47" s="14"/>
      <c r="AZ47" s="14"/>
      <c r="BA47" s="14"/>
      <c r="BB47" s="15"/>
      <c r="BC47" s="12"/>
      <c r="BD47" s="20"/>
    </row>
    <row r="48" spans="1:56" ht="13">
      <c r="A48" s="19"/>
      <c r="AH48" s="29"/>
      <c r="AI48" s="33"/>
      <c r="AX48" s="33"/>
      <c r="AY48" s="33"/>
      <c r="AZ48" s="33"/>
      <c r="BD48" s="20"/>
    </row>
    <row r="49" spans="1:56" ht="13">
      <c r="A49" s="19"/>
      <c r="C49" s="155" t="s">
        <v>234</v>
      </c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6"/>
      <c r="U49" s="156"/>
      <c r="V49" s="156"/>
      <c r="W49" s="156"/>
      <c r="X49" s="156"/>
      <c r="Y49" s="156"/>
      <c r="Z49" s="157"/>
      <c r="BD49" s="20"/>
    </row>
    <row r="50" spans="1:56" ht="13">
      <c r="A50" s="19"/>
      <c r="C50" s="28"/>
      <c r="BD50" s="20"/>
    </row>
    <row r="51" spans="1:56">
      <c r="A51" s="19"/>
      <c r="C51" s="148" t="s">
        <v>206</v>
      </c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2"/>
      <c r="BD51" s="20"/>
    </row>
    <row r="52" spans="1:56">
      <c r="A52" s="19"/>
      <c r="C52" s="148" t="s">
        <v>206</v>
      </c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2"/>
      <c r="BD52" s="20"/>
    </row>
    <row r="53" spans="1:56">
      <c r="A53" s="19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D53" s="20"/>
    </row>
    <row r="54" spans="1:56" ht="13" thickBot="1">
      <c r="A54" s="34"/>
      <c r="B54" s="3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35"/>
      <c r="BD54" s="36"/>
    </row>
  </sheetData>
  <mergeCells count="58">
    <mergeCell ref="AB12:BA12"/>
    <mergeCell ref="C3:Z3"/>
    <mergeCell ref="C5:S5"/>
    <mergeCell ref="AB6:BA6"/>
    <mergeCell ref="C7:BA7"/>
    <mergeCell ref="C10:S10"/>
    <mergeCell ref="C27:S27"/>
    <mergeCell ref="AB13:AH13"/>
    <mergeCell ref="AB14:AH14"/>
    <mergeCell ref="AB15:BA15"/>
    <mergeCell ref="AB17:BA17"/>
    <mergeCell ref="AB18:AH18"/>
    <mergeCell ref="AB20:BA20"/>
    <mergeCell ref="AB21:BA21"/>
    <mergeCell ref="C22:BA22"/>
    <mergeCell ref="C25:Z25"/>
    <mergeCell ref="AB25:AM25"/>
    <mergeCell ref="AQ25:BB25"/>
    <mergeCell ref="AB28:AH28"/>
    <mergeCell ref="AQ28:AW28"/>
    <mergeCell ref="AB29:AH29"/>
    <mergeCell ref="AQ29:AW29"/>
    <mergeCell ref="AB30:AH30"/>
    <mergeCell ref="AQ30:AW30"/>
    <mergeCell ref="AB31:AH31"/>
    <mergeCell ref="AQ31:AW31"/>
    <mergeCell ref="AB32:AH32"/>
    <mergeCell ref="AQ32:AW32"/>
    <mergeCell ref="AB33:AH33"/>
    <mergeCell ref="AQ33:AW33"/>
    <mergeCell ref="AB34:AH34"/>
    <mergeCell ref="AQ34:AW34"/>
    <mergeCell ref="AB35:AH35"/>
    <mergeCell ref="AQ35:AW35"/>
    <mergeCell ref="AB36:AH36"/>
    <mergeCell ref="AQ36:AW36"/>
    <mergeCell ref="AB37:AH37"/>
    <mergeCell ref="AQ37:AW37"/>
    <mergeCell ref="AB38:AH38"/>
    <mergeCell ref="AQ38:AW38"/>
    <mergeCell ref="AB39:AH39"/>
    <mergeCell ref="AQ39:AW39"/>
    <mergeCell ref="AB40:AH40"/>
    <mergeCell ref="AQ40:AW40"/>
    <mergeCell ref="AB41:AH41"/>
    <mergeCell ref="AQ41:AW41"/>
    <mergeCell ref="AB42:AH42"/>
    <mergeCell ref="AQ42:AW42"/>
    <mergeCell ref="C46:BA46"/>
    <mergeCell ref="C49:Z49"/>
    <mergeCell ref="C51:BB51"/>
    <mergeCell ref="C52:BB52"/>
    <mergeCell ref="AB43:AH43"/>
    <mergeCell ref="AQ43:AW43"/>
    <mergeCell ref="AB44:AH44"/>
    <mergeCell ref="AQ44:AW44"/>
    <mergeCell ref="AB45:AH45"/>
    <mergeCell ref="AQ45:AW45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orientation="portrait" horizontalDpi="1200" verticalDpi="12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>
    <tabColor indexed="8"/>
    <pageSetUpPr fitToPage="1"/>
  </sheetPr>
  <dimension ref="A1:BD54"/>
  <sheetViews>
    <sheetView zoomScale="120" zoomScaleNormal="120" workbookViewId="0"/>
  </sheetViews>
  <sheetFormatPr baseColWidth="10" defaultColWidth="11.453125" defaultRowHeight="12.5"/>
  <cols>
    <col min="1" max="56" width="1.453125" style="8" customWidth="1"/>
    <col min="57" max="16384" width="11.453125" style="8"/>
  </cols>
  <sheetData>
    <row r="1" spans="1:56" ht="13">
      <c r="A1" s="16" t="s">
        <v>351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8"/>
    </row>
    <row r="2" spans="1:56">
      <c r="A2" s="19"/>
      <c r="BD2" s="20"/>
    </row>
    <row r="3" spans="1:56" ht="13">
      <c r="A3" s="19"/>
      <c r="C3" s="155" t="s">
        <v>203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7"/>
      <c r="BD3" s="20"/>
    </row>
    <row r="4" spans="1:56" ht="13">
      <c r="A4" s="19"/>
      <c r="C4" s="21"/>
      <c r="BD4" s="20"/>
    </row>
    <row r="5" spans="1:56" ht="13">
      <c r="A5" s="19"/>
      <c r="C5" s="159" t="s">
        <v>204</v>
      </c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1"/>
      <c r="BD5" s="20"/>
    </row>
    <row r="6" spans="1:56">
      <c r="A6" s="19"/>
      <c r="C6" s="22" t="s">
        <v>205</v>
      </c>
      <c r="AB6" s="160"/>
      <c r="AC6" s="161"/>
      <c r="AD6" s="161"/>
      <c r="AE6" s="161"/>
      <c r="AF6" s="161"/>
      <c r="AG6" s="161"/>
      <c r="AH6" s="161"/>
      <c r="AI6" s="161"/>
      <c r="AJ6" s="161"/>
      <c r="AK6" s="161"/>
      <c r="AL6" s="161"/>
      <c r="AM6" s="161"/>
      <c r="AN6" s="161"/>
      <c r="AO6" s="161"/>
      <c r="AP6" s="161"/>
      <c r="AQ6" s="161"/>
      <c r="AR6" s="161"/>
      <c r="AS6" s="161"/>
      <c r="AT6" s="161"/>
      <c r="AU6" s="161"/>
      <c r="AV6" s="161"/>
      <c r="AW6" s="161"/>
      <c r="AX6" s="161"/>
      <c r="AY6" s="161"/>
      <c r="AZ6" s="161"/>
      <c r="BA6" s="162"/>
      <c r="BB6" s="13"/>
      <c r="BD6" s="20"/>
    </row>
    <row r="7" spans="1:56">
      <c r="A7" s="19"/>
      <c r="C7" s="163" t="s">
        <v>206</v>
      </c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164"/>
      <c r="AS7" s="164"/>
      <c r="AT7" s="164"/>
      <c r="AU7" s="164"/>
      <c r="AV7" s="164"/>
      <c r="AW7" s="164"/>
      <c r="AX7" s="164"/>
      <c r="AY7" s="164"/>
      <c r="AZ7" s="164"/>
      <c r="BA7" s="165"/>
      <c r="BB7" s="23"/>
      <c r="BD7" s="20"/>
    </row>
    <row r="8" spans="1:56">
      <c r="A8" s="19"/>
      <c r="C8" s="2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5"/>
      <c r="BD8" s="20"/>
    </row>
    <row r="9" spans="1:56" ht="13">
      <c r="A9" s="19"/>
      <c r="C9" s="21"/>
      <c r="BD9" s="20"/>
    </row>
    <row r="10" spans="1:56" ht="13">
      <c r="A10" s="19"/>
      <c r="C10" s="159" t="s">
        <v>207</v>
      </c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1"/>
      <c r="BC10" s="12"/>
      <c r="BD10" s="20"/>
    </row>
    <row r="11" spans="1:56">
      <c r="A11" s="19"/>
      <c r="C11" s="26" t="s">
        <v>209</v>
      </c>
      <c r="BB11" s="13"/>
      <c r="BC11" s="12"/>
      <c r="BD11" s="20"/>
    </row>
    <row r="12" spans="1:56">
      <c r="A12" s="19"/>
      <c r="C12" s="12" t="s">
        <v>33</v>
      </c>
      <c r="AB12" s="160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  <c r="AZ12" s="161"/>
      <c r="BA12" s="162"/>
      <c r="BB12" s="13"/>
      <c r="BC12" s="12"/>
      <c r="BD12" s="20"/>
    </row>
    <row r="13" spans="1:56">
      <c r="A13" s="19"/>
      <c r="C13" s="12" t="s">
        <v>34</v>
      </c>
      <c r="AB13" s="160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2"/>
      <c r="BB13" s="13"/>
      <c r="BC13" s="12"/>
      <c r="BD13" s="20"/>
    </row>
    <row r="14" spans="1:56">
      <c r="A14" s="19"/>
      <c r="C14" s="12" t="s">
        <v>210</v>
      </c>
      <c r="AB14" s="149"/>
      <c r="AC14" s="150"/>
      <c r="AD14" s="150"/>
      <c r="AE14" s="150"/>
      <c r="AF14" s="150"/>
      <c r="AG14" s="150"/>
      <c r="AH14" s="151"/>
      <c r="AJ14" s="8" t="s">
        <v>211</v>
      </c>
      <c r="BB14" s="13"/>
      <c r="BC14" s="12"/>
      <c r="BD14" s="20"/>
    </row>
    <row r="15" spans="1:56">
      <c r="A15" s="19"/>
      <c r="C15" s="163" t="s">
        <v>206</v>
      </c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5"/>
      <c r="BB15" s="13"/>
      <c r="BC15" s="12"/>
      <c r="BD15" s="20"/>
    </row>
    <row r="16" spans="1:56" ht="13">
      <c r="A16" s="19"/>
      <c r="C16" s="2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27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27"/>
      <c r="AZ16" s="27"/>
      <c r="BA16" s="14"/>
      <c r="BB16" s="15"/>
      <c r="BC16" s="12"/>
      <c r="BD16" s="20"/>
    </row>
    <row r="17" spans="1:56">
      <c r="A17" s="19"/>
      <c r="BD17" s="20"/>
    </row>
    <row r="18" spans="1:56" ht="13">
      <c r="A18" s="19"/>
      <c r="C18" s="155" t="s">
        <v>218</v>
      </c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7"/>
      <c r="AB18" s="166" t="s">
        <v>219</v>
      </c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8"/>
      <c r="AQ18" s="169" t="s">
        <v>220</v>
      </c>
      <c r="AR18" s="170"/>
      <c r="AS18" s="170"/>
      <c r="AT18" s="170"/>
      <c r="AU18" s="170"/>
      <c r="AV18" s="170"/>
      <c r="AW18" s="170"/>
      <c r="AX18" s="170"/>
      <c r="AY18" s="170"/>
      <c r="AZ18" s="170"/>
      <c r="BA18" s="170"/>
      <c r="BB18" s="171"/>
      <c r="BD18" s="20"/>
    </row>
    <row r="19" spans="1:56" ht="13">
      <c r="A19" s="19"/>
      <c r="C19" s="28"/>
      <c r="AH19" s="29"/>
      <c r="AI19" s="29"/>
      <c r="AX19" s="29"/>
      <c r="AY19" s="29"/>
      <c r="AZ19" s="29"/>
      <c r="BD19" s="20"/>
    </row>
    <row r="20" spans="1:56" ht="13">
      <c r="A20" s="19"/>
      <c r="C20" s="159" t="s">
        <v>221</v>
      </c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30"/>
      <c r="AI20" s="3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30"/>
      <c r="AY20" s="30"/>
      <c r="AZ20" s="30"/>
      <c r="BA20" s="10"/>
      <c r="BB20" s="11"/>
      <c r="BC20" s="12"/>
      <c r="BD20" s="20"/>
    </row>
    <row r="21" spans="1:56" ht="15.5">
      <c r="A21" s="19"/>
      <c r="C21" s="12" t="s">
        <v>224</v>
      </c>
      <c r="AB21" s="149"/>
      <c r="AC21" s="150"/>
      <c r="AD21" s="150"/>
      <c r="AE21" s="150"/>
      <c r="AF21" s="150"/>
      <c r="AG21" s="150"/>
      <c r="AH21" s="151"/>
      <c r="AJ21" s="31" t="s">
        <v>72</v>
      </c>
      <c r="AQ21" s="149"/>
      <c r="AR21" s="150"/>
      <c r="AS21" s="150"/>
      <c r="AT21" s="150"/>
      <c r="AU21" s="150"/>
      <c r="AV21" s="150"/>
      <c r="AW21" s="151"/>
      <c r="AY21" s="31" t="s">
        <v>72</v>
      </c>
      <c r="BB21" s="13"/>
      <c r="BC21" s="12"/>
      <c r="BD21" s="20"/>
    </row>
    <row r="22" spans="1:56">
      <c r="A22" s="19"/>
      <c r="C22" s="12" t="s">
        <v>352</v>
      </c>
      <c r="AB22" s="149"/>
      <c r="AC22" s="150"/>
      <c r="AD22" s="150"/>
      <c r="AE22" s="150"/>
      <c r="AF22" s="150"/>
      <c r="AG22" s="150"/>
      <c r="AH22" s="151"/>
      <c r="AJ22" s="8" t="s">
        <v>245</v>
      </c>
      <c r="AQ22" s="149"/>
      <c r="AR22" s="150"/>
      <c r="AS22" s="150"/>
      <c r="AT22" s="150"/>
      <c r="AU22" s="150"/>
      <c r="AV22" s="150"/>
      <c r="AW22" s="151"/>
      <c r="AY22" s="8" t="s">
        <v>245</v>
      </c>
      <c r="BB22" s="13"/>
      <c r="BC22" s="12"/>
      <c r="BD22" s="20"/>
    </row>
    <row r="23" spans="1:56">
      <c r="A23" s="19"/>
      <c r="C23" s="12" t="s">
        <v>341</v>
      </c>
      <c r="AB23" s="149"/>
      <c r="AC23" s="150"/>
      <c r="AD23" s="150"/>
      <c r="AE23" s="150"/>
      <c r="AF23" s="150"/>
      <c r="AG23" s="150"/>
      <c r="AH23" s="151"/>
      <c r="AJ23" s="8" t="s">
        <v>245</v>
      </c>
      <c r="AQ23" s="149"/>
      <c r="AR23" s="150"/>
      <c r="AS23" s="150"/>
      <c r="AT23" s="150"/>
      <c r="AU23" s="150"/>
      <c r="AV23" s="150"/>
      <c r="AW23" s="151"/>
      <c r="AY23" s="8" t="s">
        <v>245</v>
      </c>
      <c r="BB23" s="13"/>
      <c r="BC23" s="12"/>
      <c r="BD23" s="20"/>
    </row>
    <row r="24" spans="1:56">
      <c r="A24" s="19"/>
      <c r="C24" s="12" t="s">
        <v>353</v>
      </c>
      <c r="AB24" s="149"/>
      <c r="AC24" s="150"/>
      <c r="AD24" s="150"/>
      <c r="AE24" s="150"/>
      <c r="AF24" s="150"/>
      <c r="AG24" s="150"/>
      <c r="AH24" s="151"/>
      <c r="AJ24" s="8" t="s">
        <v>228</v>
      </c>
      <c r="AQ24" s="149"/>
      <c r="AR24" s="150"/>
      <c r="AS24" s="150"/>
      <c r="AT24" s="150"/>
      <c r="AU24" s="150"/>
      <c r="AV24" s="150"/>
      <c r="AW24" s="151"/>
      <c r="AY24" s="8" t="s">
        <v>228</v>
      </c>
      <c r="BB24" s="13"/>
      <c r="BC24" s="12"/>
      <c r="BD24" s="20"/>
    </row>
    <row r="25" spans="1:56">
      <c r="A25" s="19"/>
      <c r="C25" s="12" t="s">
        <v>354</v>
      </c>
      <c r="AB25" s="149"/>
      <c r="AC25" s="150"/>
      <c r="AD25" s="150"/>
      <c r="AE25" s="150"/>
      <c r="AF25" s="150"/>
      <c r="AG25" s="150"/>
      <c r="AH25" s="151"/>
      <c r="AJ25" s="8" t="s">
        <v>245</v>
      </c>
      <c r="AQ25" s="149"/>
      <c r="AR25" s="150"/>
      <c r="AS25" s="150"/>
      <c r="AT25" s="150"/>
      <c r="AU25" s="150"/>
      <c r="AV25" s="150"/>
      <c r="AW25" s="151"/>
      <c r="AY25" s="8" t="s">
        <v>245</v>
      </c>
      <c r="BB25" s="13"/>
      <c r="BC25" s="12"/>
      <c r="BD25" s="20"/>
    </row>
    <row r="26" spans="1:56">
      <c r="A26" s="19"/>
      <c r="C26" s="12" t="s">
        <v>348</v>
      </c>
      <c r="AB26" s="149"/>
      <c r="AC26" s="150"/>
      <c r="AD26" s="150"/>
      <c r="AE26" s="150"/>
      <c r="AF26" s="150"/>
      <c r="AG26" s="150"/>
      <c r="AH26" s="151"/>
      <c r="AJ26" s="31" t="s">
        <v>349</v>
      </c>
      <c r="AQ26" s="149"/>
      <c r="AR26" s="150"/>
      <c r="AS26" s="150"/>
      <c r="AT26" s="150"/>
      <c r="AU26" s="150"/>
      <c r="AV26" s="150"/>
      <c r="AW26" s="151"/>
      <c r="AY26" s="31" t="s">
        <v>349</v>
      </c>
      <c r="BB26" s="13"/>
      <c r="BC26" s="12"/>
      <c r="BD26" s="20"/>
    </row>
    <row r="27" spans="1:56">
      <c r="A27" s="19"/>
      <c r="C27" s="148" t="s">
        <v>233</v>
      </c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3"/>
      <c r="BC27" s="12"/>
      <c r="BD27" s="20"/>
    </row>
    <row r="28" spans="1:56">
      <c r="A28" s="19"/>
      <c r="C28" s="32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9"/>
      <c r="AC28" s="9"/>
      <c r="AD28" s="9"/>
      <c r="AE28" s="9"/>
      <c r="AF28" s="9"/>
      <c r="AG28" s="9"/>
      <c r="AH28" s="9"/>
      <c r="AI28" s="14"/>
      <c r="AJ28" s="14"/>
      <c r="AK28" s="14"/>
      <c r="AL28" s="14"/>
      <c r="AM28" s="14"/>
      <c r="AN28" s="14"/>
      <c r="AO28" s="14"/>
      <c r="AP28" s="14"/>
      <c r="AQ28" s="9"/>
      <c r="AR28" s="9"/>
      <c r="AS28" s="9"/>
      <c r="AT28" s="9"/>
      <c r="AU28" s="9"/>
      <c r="AV28" s="9"/>
      <c r="AW28" s="9"/>
      <c r="AX28" s="14"/>
      <c r="AY28" s="14"/>
      <c r="AZ28" s="14"/>
      <c r="BA28" s="14"/>
      <c r="BB28" s="15"/>
      <c r="BC28" s="12"/>
      <c r="BD28" s="20"/>
    </row>
    <row r="29" spans="1:56" ht="13">
      <c r="A29" s="19"/>
      <c r="AH29" s="29"/>
      <c r="AI29" s="33"/>
      <c r="AX29" s="33"/>
      <c r="AY29" s="33"/>
      <c r="AZ29" s="33"/>
      <c r="BD29" s="20"/>
    </row>
    <row r="30" spans="1:56" ht="13">
      <c r="A30" s="19"/>
      <c r="C30" s="155" t="s">
        <v>234</v>
      </c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7"/>
      <c r="BD30" s="20"/>
    </row>
    <row r="31" spans="1:56" ht="13">
      <c r="A31" s="19"/>
      <c r="C31" s="28"/>
      <c r="BD31" s="20"/>
    </row>
    <row r="32" spans="1:56">
      <c r="A32" s="19"/>
      <c r="C32" s="148" t="s">
        <v>206</v>
      </c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2"/>
      <c r="BD32" s="20"/>
    </row>
    <row r="33" spans="1:56">
      <c r="A33" s="19"/>
      <c r="C33" s="148" t="s">
        <v>206</v>
      </c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2"/>
      <c r="BD33" s="20"/>
    </row>
    <row r="34" spans="1:56">
      <c r="A34" s="19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40"/>
      <c r="BD34" s="20"/>
    </row>
    <row r="35" spans="1:56">
      <c r="A35" s="19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20"/>
    </row>
    <row r="36" spans="1:56">
      <c r="A36" s="19"/>
      <c r="BD36" s="20"/>
    </row>
    <row r="37" spans="1:56">
      <c r="A37" s="19"/>
      <c r="BD37" s="20"/>
    </row>
    <row r="38" spans="1:56">
      <c r="A38" s="19"/>
      <c r="BD38" s="20"/>
    </row>
    <row r="39" spans="1:56">
      <c r="A39" s="19"/>
      <c r="BD39" s="20"/>
    </row>
    <row r="40" spans="1:56">
      <c r="A40" s="19"/>
      <c r="BD40" s="20"/>
    </row>
    <row r="41" spans="1:56">
      <c r="A41" s="19"/>
      <c r="BD41" s="20"/>
    </row>
    <row r="42" spans="1:56">
      <c r="A42" s="19"/>
      <c r="BD42" s="20"/>
    </row>
    <row r="43" spans="1:56">
      <c r="A43" s="19"/>
      <c r="BD43" s="20"/>
    </row>
    <row r="44" spans="1:56">
      <c r="A44" s="19"/>
      <c r="BD44" s="20"/>
    </row>
    <row r="45" spans="1:56">
      <c r="A45" s="19"/>
      <c r="BD45" s="20"/>
    </row>
    <row r="46" spans="1:56">
      <c r="A46" s="19"/>
      <c r="BD46" s="20"/>
    </row>
    <row r="47" spans="1:56">
      <c r="A47" s="19"/>
      <c r="BD47" s="20"/>
    </row>
    <row r="48" spans="1:56">
      <c r="A48" s="19"/>
      <c r="BD48" s="20"/>
    </row>
    <row r="49" spans="1:56">
      <c r="A49" s="19"/>
      <c r="BD49" s="20"/>
    </row>
    <row r="50" spans="1:56">
      <c r="A50" s="19"/>
      <c r="BD50" s="20"/>
    </row>
    <row r="51" spans="1:56">
      <c r="A51" s="19"/>
      <c r="BD51" s="20"/>
    </row>
    <row r="52" spans="1:56">
      <c r="A52" s="19"/>
      <c r="BD52" s="20"/>
    </row>
    <row r="53" spans="1:56">
      <c r="A53" s="19"/>
      <c r="BD53" s="20"/>
    </row>
    <row r="54" spans="1:56" ht="13" thickBot="1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6"/>
    </row>
  </sheetData>
  <mergeCells count="29">
    <mergeCell ref="AB12:BA12"/>
    <mergeCell ref="C3:Z3"/>
    <mergeCell ref="C5:S5"/>
    <mergeCell ref="AB6:BA6"/>
    <mergeCell ref="C7:BA7"/>
    <mergeCell ref="C10:S10"/>
    <mergeCell ref="AB23:AH23"/>
    <mergeCell ref="AQ23:AW23"/>
    <mergeCell ref="AB13:BA13"/>
    <mergeCell ref="AB14:AH14"/>
    <mergeCell ref="C15:BA15"/>
    <mergeCell ref="C18:Z18"/>
    <mergeCell ref="AB18:AM18"/>
    <mergeCell ref="AQ18:BB18"/>
    <mergeCell ref="C20:S20"/>
    <mergeCell ref="AB21:AH21"/>
    <mergeCell ref="AQ21:AW21"/>
    <mergeCell ref="AB22:AH22"/>
    <mergeCell ref="AQ22:AW22"/>
    <mergeCell ref="C27:BA27"/>
    <mergeCell ref="C30:Z30"/>
    <mergeCell ref="C32:BB32"/>
    <mergeCell ref="C33:BB33"/>
    <mergeCell ref="AB24:AH24"/>
    <mergeCell ref="AQ24:AW24"/>
    <mergeCell ref="AB25:AH25"/>
    <mergeCell ref="AQ25:AW25"/>
    <mergeCell ref="AB26:AH26"/>
    <mergeCell ref="AQ26:AW26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orientation="portrait" horizontalDpi="1200" verticalDpi="12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7">
    <tabColor indexed="8"/>
    <pageSetUpPr fitToPage="1"/>
  </sheetPr>
  <dimension ref="A1:BD54"/>
  <sheetViews>
    <sheetView zoomScale="120" zoomScaleNormal="120" workbookViewId="0"/>
  </sheetViews>
  <sheetFormatPr baseColWidth="10" defaultColWidth="11.453125" defaultRowHeight="12.5"/>
  <cols>
    <col min="1" max="56" width="1.453125" style="8" customWidth="1"/>
    <col min="57" max="16384" width="11.453125" style="8"/>
  </cols>
  <sheetData>
    <row r="1" spans="1:56" ht="13">
      <c r="A1" s="16" t="s">
        <v>355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8"/>
    </row>
    <row r="2" spans="1:56">
      <c r="A2" s="19"/>
      <c r="BD2" s="20"/>
    </row>
    <row r="3" spans="1:56" ht="13">
      <c r="A3" s="19"/>
      <c r="C3" s="155" t="s">
        <v>203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7"/>
      <c r="BD3" s="20"/>
    </row>
    <row r="4" spans="1:56" ht="13">
      <c r="A4" s="19"/>
      <c r="C4" s="21"/>
      <c r="BD4" s="20"/>
    </row>
    <row r="5" spans="1:56" ht="13">
      <c r="A5" s="19"/>
      <c r="C5" s="159" t="s">
        <v>204</v>
      </c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1"/>
      <c r="BD5" s="20"/>
    </row>
    <row r="6" spans="1:56">
      <c r="A6" s="19"/>
      <c r="C6" s="22" t="s">
        <v>356</v>
      </c>
      <c r="AB6" s="160"/>
      <c r="AC6" s="161"/>
      <c r="AD6" s="161"/>
      <c r="AE6" s="161"/>
      <c r="AF6" s="161"/>
      <c r="AG6" s="161"/>
      <c r="AH6" s="161"/>
      <c r="AI6" s="161"/>
      <c r="AJ6" s="161"/>
      <c r="AK6" s="161"/>
      <c r="AL6" s="161"/>
      <c r="AM6" s="161"/>
      <c r="AN6" s="161"/>
      <c r="AO6" s="161"/>
      <c r="AP6" s="161"/>
      <c r="AQ6" s="161"/>
      <c r="AR6" s="161"/>
      <c r="AS6" s="161"/>
      <c r="AT6" s="161"/>
      <c r="AU6" s="161"/>
      <c r="AV6" s="161"/>
      <c r="AW6" s="161"/>
      <c r="AX6" s="161"/>
      <c r="AY6" s="161"/>
      <c r="AZ6" s="161"/>
      <c r="BA6" s="162"/>
      <c r="BB6" s="13"/>
      <c r="BD6" s="20"/>
    </row>
    <row r="7" spans="1:56">
      <c r="A7" s="19"/>
      <c r="C7" s="163" t="s">
        <v>206</v>
      </c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164"/>
      <c r="AS7" s="164"/>
      <c r="AT7" s="164"/>
      <c r="AU7" s="164"/>
      <c r="AV7" s="164"/>
      <c r="AW7" s="164"/>
      <c r="AX7" s="164"/>
      <c r="AY7" s="164"/>
      <c r="AZ7" s="164"/>
      <c r="BA7" s="165"/>
      <c r="BB7" s="23"/>
      <c r="BD7" s="20"/>
    </row>
    <row r="8" spans="1:56">
      <c r="A8" s="19"/>
      <c r="C8" s="2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5"/>
      <c r="BD8" s="20"/>
    </row>
    <row r="9" spans="1:56" ht="13">
      <c r="A9" s="19"/>
      <c r="C9" s="21"/>
      <c r="BD9" s="20"/>
    </row>
    <row r="10" spans="1:56" ht="13">
      <c r="A10" s="19"/>
      <c r="C10" s="159" t="s">
        <v>207</v>
      </c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1"/>
      <c r="BC10" s="12"/>
      <c r="BD10" s="20"/>
    </row>
    <row r="11" spans="1:56">
      <c r="A11" s="19"/>
      <c r="C11" s="26" t="s">
        <v>357</v>
      </c>
      <c r="BB11" s="13"/>
      <c r="BC11" s="12"/>
      <c r="BD11" s="20"/>
    </row>
    <row r="12" spans="1:56">
      <c r="A12" s="19"/>
      <c r="C12" s="12" t="s">
        <v>33</v>
      </c>
      <c r="AB12" s="160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  <c r="AZ12" s="161"/>
      <c r="BA12" s="162"/>
      <c r="BB12" s="13"/>
      <c r="BC12" s="12"/>
      <c r="BD12" s="20"/>
    </row>
    <row r="13" spans="1:56">
      <c r="A13" s="19"/>
      <c r="C13" s="12" t="s">
        <v>34</v>
      </c>
      <c r="AB13" s="160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2"/>
      <c r="BB13" s="13"/>
      <c r="BC13" s="12"/>
      <c r="BD13" s="20"/>
    </row>
    <row r="14" spans="1:56">
      <c r="A14" s="19"/>
      <c r="C14" s="12" t="s">
        <v>198</v>
      </c>
      <c r="AB14" s="160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1"/>
      <c r="AY14" s="161"/>
      <c r="AZ14" s="161"/>
      <c r="BA14" s="162"/>
      <c r="BB14" s="13"/>
      <c r="BC14" s="12"/>
      <c r="BD14" s="20"/>
    </row>
    <row r="15" spans="1:56">
      <c r="A15" s="19"/>
      <c r="C15" s="12" t="s">
        <v>358</v>
      </c>
      <c r="AB15" s="149"/>
      <c r="AC15" s="150"/>
      <c r="AD15" s="150"/>
      <c r="AE15" s="150"/>
      <c r="AF15" s="150"/>
      <c r="AG15" s="150"/>
      <c r="AH15" s="151"/>
      <c r="AJ15" s="31" t="s">
        <v>359</v>
      </c>
      <c r="BB15" s="13"/>
      <c r="BC15" s="12"/>
      <c r="BD15" s="20"/>
    </row>
    <row r="16" spans="1:56">
      <c r="A16" s="19"/>
      <c r="C16" s="26" t="s">
        <v>360</v>
      </c>
      <c r="BB16" s="13"/>
      <c r="BC16" s="12"/>
      <c r="BD16" s="20"/>
    </row>
    <row r="17" spans="1:56">
      <c r="A17" s="19"/>
      <c r="C17" s="12" t="s">
        <v>33</v>
      </c>
      <c r="AB17" s="160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2"/>
      <c r="BB17" s="13"/>
      <c r="BC17" s="12"/>
      <c r="BD17" s="20"/>
    </row>
    <row r="18" spans="1:56">
      <c r="A18" s="19"/>
      <c r="C18" s="12" t="s">
        <v>34</v>
      </c>
      <c r="AB18" s="160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1"/>
      <c r="AY18" s="161"/>
      <c r="AZ18" s="161"/>
      <c r="BA18" s="162"/>
      <c r="BB18" s="13"/>
      <c r="BC18" s="12"/>
      <c r="BD18" s="20"/>
    </row>
    <row r="19" spans="1:56">
      <c r="A19" s="19"/>
      <c r="C19" s="41" t="s">
        <v>361</v>
      </c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13"/>
      <c r="BC19" s="12"/>
      <c r="BD19" s="20"/>
    </row>
    <row r="20" spans="1:56">
      <c r="A20" s="19"/>
      <c r="C20" s="12" t="s">
        <v>33</v>
      </c>
      <c r="AB20" s="160"/>
      <c r="AC20" s="161"/>
      <c r="AD20" s="161"/>
      <c r="AE20" s="161"/>
      <c r="AF20" s="161"/>
      <c r="AG20" s="161"/>
      <c r="AH20" s="161"/>
      <c r="AI20" s="161"/>
      <c r="AJ20" s="161"/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1"/>
      <c r="AY20" s="161"/>
      <c r="AZ20" s="161"/>
      <c r="BA20" s="162"/>
      <c r="BB20" s="13"/>
      <c r="BC20" s="12"/>
      <c r="BD20" s="20"/>
    </row>
    <row r="21" spans="1:56">
      <c r="A21" s="19"/>
      <c r="C21" s="12" t="s">
        <v>362</v>
      </c>
      <c r="AB21" s="160"/>
      <c r="AC21" s="161"/>
      <c r="AD21" s="161"/>
      <c r="AE21" s="161"/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2"/>
      <c r="BB21" s="13"/>
      <c r="BC21" s="12"/>
      <c r="BD21" s="20"/>
    </row>
    <row r="22" spans="1:56">
      <c r="A22" s="19"/>
      <c r="C22" s="12" t="s">
        <v>363</v>
      </c>
      <c r="AB22" s="160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2"/>
      <c r="BB22" s="13"/>
      <c r="BC22" s="12"/>
      <c r="BD22" s="20"/>
    </row>
    <row r="23" spans="1:56">
      <c r="A23" s="19"/>
      <c r="C23" s="163" t="s">
        <v>206</v>
      </c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5"/>
      <c r="BB23" s="13"/>
      <c r="BC23" s="12"/>
      <c r="BD23" s="20"/>
    </row>
    <row r="24" spans="1:56" ht="13">
      <c r="A24" s="19"/>
      <c r="C24" s="2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27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27"/>
      <c r="AZ24" s="27"/>
      <c r="BA24" s="14"/>
      <c r="BB24" s="15"/>
      <c r="BC24" s="12"/>
      <c r="BD24" s="20"/>
    </row>
    <row r="25" spans="1:56">
      <c r="A25" s="19"/>
      <c r="BD25" s="20"/>
    </row>
    <row r="26" spans="1:56" ht="13">
      <c r="A26" s="19"/>
      <c r="C26" s="155" t="s">
        <v>218</v>
      </c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7"/>
      <c r="AB26" s="166" t="s">
        <v>219</v>
      </c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8"/>
      <c r="AQ26" s="169" t="s">
        <v>220</v>
      </c>
      <c r="AR26" s="170"/>
      <c r="AS26" s="170"/>
      <c r="AT26" s="170"/>
      <c r="AU26" s="170"/>
      <c r="AV26" s="170"/>
      <c r="AW26" s="170"/>
      <c r="AX26" s="170"/>
      <c r="AY26" s="170"/>
      <c r="AZ26" s="170"/>
      <c r="BA26" s="170"/>
      <c r="BB26" s="171"/>
      <c r="BD26" s="20"/>
    </row>
    <row r="27" spans="1:56" ht="13">
      <c r="A27" s="19"/>
      <c r="C27" s="28"/>
      <c r="AH27" s="29"/>
      <c r="AI27" s="29"/>
      <c r="AX27" s="29"/>
      <c r="AY27" s="29"/>
      <c r="AZ27" s="29"/>
      <c r="BD27" s="20"/>
    </row>
    <row r="28" spans="1:56" ht="13">
      <c r="A28" s="19"/>
      <c r="C28" s="159" t="s">
        <v>221</v>
      </c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30"/>
      <c r="AI28" s="3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30"/>
      <c r="AY28" s="30"/>
      <c r="AZ28" s="30"/>
      <c r="BA28" s="10"/>
      <c r="BB28" s="11"/>
      <c r="BC28" s="12"/>
      <c r="BD28" s="20"/>
    </row>
    <row r="29" spans="1:56">
      <c r="A29" s="19"/>
      <c r="C29" s="12" t="s">
        <v>364</v>
      </c>
      <c r="AB29" s="149"/>
      <c r="AC29" s="150"/>
      <c r="AD29" s="150"/>
      <c r="AE29" s="150"/>
      <c r="AF29" s="150"/>
      <c r="AG29" s="150"/>
      <c r="AH29" s="151"/>
      <c r="AJ29" s="31" t="s">
        <v>318</v>
      </c>
      <c r="AQ29" s="149"/>
      <c r="AR29" s="150"/>
      <c r="AS29" s="150"/>
      <c r="AT29" s="150"/>
      <c r="AU29" s="150"/>
      <c r="AV29" s="150"/>
      <c r="AW29" s="151"/>
      <c r="AY29" s="31" t="s">
        <v>318</v>
      </c>
      <c r="BB29" s="13"/>
      <c r="BC29" s="12"/>
      <c r="BD29" s="20"/>
    </row>
    <row r="30" spans="1:56">
      <c r="A30" s="19"/>
      <c r="C30" s="148" t="s">
        <v>233</v>
      </c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3"/>
      <c r="BC30" s="12"/>
      <c r="BD30" s="20"/>
    </row>
    <row r="31" spans="1:56">
      <c r="A31" s="19"/>
      <c r="C31" s="32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9"/>
      <c r="AC31" s="9"/>
      <c r="AD31" s="9"/>
      <c r="AE31" s="9"/>
      <c r="AF31" s="9"/>
      <c r="AG31" s="9"/>
      <c r="AH31" s="9"/>
      <c r="AI31" s="14"/>
      <c r="AJ31" s="14"/>
      <c r="AK31" s="14"/>
      <c r="AL31" s="14"/>
      <c r="AM31" s="14"/>
      <c r="AN31" s="14"/>
      <c r="AO31" s="14"/>
      <c r="AP31" s="14"/>
      <c r="AQ31" s="9"/>
      <c r="AR31" s="9"/>
      <c r="AS31" s="9"/>
      <c r="AT31" s="9"/>
      <c r="AU31" s="9"/>
      <c r="AV31" s="9"/>
      <c r="AW31" s="9"/>
      <c r="AX31" s="14"/>
      <c r="AY31" s="14"/>
      <c r="AZ31" s="14"/>
      <c r="BA31" s="14"/>
      <c r="BB31" s="15"/>
      <c r="BC31" s="12"/>
      <c r="BD31" s="20"/>
    </row>
    <row r="32" spans="1:56" ht="13">
      <c r="A32" s="19"/>
      <c r="AH32" s="29"/>
      <c r="AI32" s="33"/>
      <c r="AX32" s="33"/>
      <c r="AY32" s="33"/>
      <c r="AZ32" s="33"/>
      <c r="BD32" s="20"/>
    </row>
    <row r="33" spans="1:56" ht="13">
      <c r="A33" s="19"/>
      <c r="C33" s="155" t="s">
        <v>234</v>
      </c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7"/>
      <c r="BD33" s="20"/>
    </row>
    <row r="34" spans="1:56" ht="13">
      <c r="A34" s="19"/>
      <c r="C34" s="28"/>
      <c r="BD34" s="20"/>
    </row>
    <row r="35" spans="1:56">
      <c r="A35" s="19"/>
      <c r="C35" s="148" t="s">
        <v>206</v>
      </c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2"/>
      <c r="BD35" s="20"/>
    </row>
    <row r="36" spans="1:56">
      <c r="A36" s="19"/>
      <c r="C36" s="148" t="s">
        <v>206</v>
      </c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2"/>
      <c r="BD36" s="20"/>
    </row>
    <row r="37" spans="1:56">
      <c r="A37" s="19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40"/>
      <c r="BD37" s="20"/>
    </row>
    <row r="38" spans="1:56">
      <c r="A38" s="19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20"/>
    </row>
    <row r="39" spans="1:56">
      <c r="A39" s="19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20"/>
    </row>
    <row r="40" spans="1:56">
      <c r="A40" s="19"/>
      <c r="BD40" s="20"/>
    </row>
    <row r="41" spans="1:56">
      <c r="A41" s="19"/>
      <c r="BD41" s="20"/>
    </row>
    <row r="42" spans="1:56">
      <c r="A42" s="19"/>
      <c r="BD42" s="20"/>
    </row>
    <row r="43" spans="1:56">
      <c r="A43" s="19"/>
      <c r="BD43" s="20"/>
    </row>
    <row r="44" spans="1:56">
      <c r="A44" s="19"/>
      <c r="BD44" s="20"/>
    </row>
    <row r="45" spans="1:56">
      <c r="A45" s="19"/>
      <c r="BD45" s="20"/>
    </row>
    <row r="46" spans="1:56">
      <c r="A46" s="19"/>
      <c r="BD46" s="20"/>
    </row>
    <row r="47" spans="1:56">
      <c r="A47" s="19"/>
      <c r="BD47" s="20"/>
    </row>
    <row r="48" spans="1:56">
      <c r="A48" s="19"/>
      <c r="BD48" s="20"/>
    </row>
    <row r="49" spans="1:56">
      <c r="A49" s="19"/>
      <c r="BD49" s="20"/>
    </row>
    <row r="50" spans="1:56">
      <c r="A50" s="19"/>
      <c r="BD50" s="20"/>
    </row>
    <row r="51" spans="1:56">
      <c r="A51" s="19"/>
      <c r="BD51" s="20"/>
    </row>
    <row r="52" spans="1:56">
      <c r="A52" s="19"/>
      <c r="BD52" s="20"/>
    </row>
    <row r="53" spans="1:56">
      <c r="A53" s="19"/>
      <c r="BD53" s="20"/>
    </row>
    <row r="54" spans="1:56" ht="13" thickBot="1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6"/>
    </row>
  </sheetData>
  <mergeCells count="25">
    <mergeCell ref="AB20:BA20"/>
    <mergeCell ref="C3:Z3"/>
    <mergeCell ref="C5:S5"/>
    <mergeCell ref="AB6:BA6"/>
    <mergeCell ref="C7:BA7"/>
    <mergeCell ref="C10:S10"/>
    <mergeCell ref="AB12:BA12"/>
    <mergeCell ref="AB13:BA13"/>
    <mergeCell ref="AB14:BA14"/>
    <mergeCell ref="AB15:AH15"/>
    <mergeCell ref="AB17:BA17"/>
    <mergeCell ref="AB18:BA18"/>
    <mergeCell ref="AB21:BA21"/>
    <mergeCell ref="AB22:BA22"/>
    <mergeCell ref="C23:BA23"/>
    <mergeCell ref="C26:Z26"/>
    <mergeCell ref="AB26:AM26"/>
    <mergeCell ref="AQ26:BB26"/>
    <mergeCell ref="C36:BB36"/>
    <mergeCell ref="C28:S28"/>
    <mergeCell ref="AB29:AH29"/>
    <mergeCell ref="AQ29:AW29"/>
    <mergeCell ref="C30:BA30"/>
    <mergeCell ref="C33:Z33"/>
    <mergeCell ref="C35:BB35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orientation="portrait" horizontalDpi="1200" verticalDpi="12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8">
    <tabColor indexed="8"/>
    <pageSetUpPr fitToPage="1"/>
  </sheetPr>
  <dimension ref="A1:BD54"/>
  <sheetViews>
    <sheetView zoomScale="120" zoomScaleNormal="120" workbookViewId="0"/>
  </sheetViews>
  <sheetFormatPr baseColWidth="10" defaultColWidth="11.453125" defaultRowHeight="12.5"/>
  <cols>
    <col min="1" max="56" width="1.453125" style="8" customWidth="1"/>
    <col min="57" max="16384" width="11.453125" style="8"/>
  </cols>
  <sheetData>
    <row r="1" spans="1:56" ht="13">
      <c r="A1" s="16" t="s">
        <v>365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8"/>
    </row>
    <row r="2" spans="1:56">
      <c r="A2" s="19"/>
      <c r="BD2" s="20"/>
    </row>
    <row r="3" spans="1:56" ht="13">
      <c r="A3" s="19"/>
      <c r="C3" s="155" t="s">
        <v>203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7"/>
      <c r="BD3" s="20"/>
    </row>
    <row r="4" spans="1:56" ht="13">
      <c r="A4" s="19"/>
      <c r="C4" s="21"/>
      <c r="BD4" s="20"/>
    </row>
    <row r="5" spans="1:56" ht="13">
      <c r="A5" s="19"/>
      <c r="C5" s="159" t="s">
        <v>204</v>
      </c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1"/>
      <c r="BD5" s="20"/>
    </row>
    <row r="6" spans="1:56">
      <c r="A6" s="19"/>
      <c r="C6" s="148" t="s">
        <v>206</v>
      </c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48"/>
      <c r="BD6" s="20"/>
    </row>
    <row r="7" spans="1:56">
      <c r="A7" s="19"/>
      <c r="C7" s="148" t="s">
        <v>206</v>
      </c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48"/>
      <c r="BD7" s="20"/>
    </row>
    <row r="8" spans="1:56">
      <c r="A8" s="19"/>
      <c r="C8" s="148" t="s">
        <v>206</v>
      </c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48"/>
      <c r="BD8" s="20"/>
    </row>
    <row r="9" spans="1:56">
      <c r="A9" s="19"/>
      <c r="C9" s="148" t="s">
        <v>206</v>
      </c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48"/>
      <c r="BD9" s="20"/>
    </row>
    <row r="10" spans="1:56">
      <c r="A10" s="19"/>
      <c r="C10" s="148" t="s">
        <v>206</v>
      </c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48"/>
      <c r="BD10" s="20"/>
    </row>
    <row r="11" spans="1:56">
      <c r="A11" s="19"/>
      <c r="C11" s="24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49"/>
      <c r="BD11" s="20"/>
    </row>
    <row r="12" spans="1:56" ht="13">
      <c r="A12" s="19"/>
      <c r="C12" s="31"/>
      <c r="AI12" s="29"/>
      <c r="AY12" s="29"/>
      <c r="AZ12" s="29"/>
      <c r="BD12" s="20"/>
    </row>
    <row r="13" spans="1:56" ht="13">
      <c r="A13" s="19"/>
      <c r="C13" s="173" t="s">
        <v>207</v>
      </c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5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1"/>
      <c r="BC13" s="12"/>
      <c r="BD13" s="20"/>
    </row>
    <row r="14" spans="1:56">
      <c r="A14" s="19"/>
      <c r="C14" s="148" t="s">
        <v>206</v>
      </c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48"/>
      <c r="BC14" s="12"/>
      <c r="BD14" s="20"/>
    </row>
    <row r="15" spans="1:56">
      <c r="A15" s="19"/>
      <c r="C15" s="148" t="s">
        <v>206</v>
      </c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48"/>
      <c r="BC15" s="12"/>
      <c r="BD15" s="20"/>
    </row>
    <row r="16" spans="1:56">
      <c r="A16" s="19"/>
      <c r="C16" s="148" t="s">
        <v>206</v>
      </c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48"/>
      <c r="BC16" s="12"/>
      <c r="BD16" s="20"/>
    </row>
    <row r="17" spans="1:56">
      <c r="A17" s="19"/>
      <c r="C17" s="148" t="s">
        <v>206</v>
      </c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48"/>
      <c r="BC17" s="12"/>
      <c r="BD17" s="20"/>
    </row>
    <row r="18" spans="1:56">
      <c r="A18" s="19"/>
      <c r="C18" s="148" t="s">
        <v>206</v>
      </c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48"/>
      <c r="BC18" s="12"/>
      <c r="BD18" s="20"/>
    </row>
    <row r="19" spans="1:56">
      <c r="A19" s="19"/>
      <c r="C19" s="24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49"/>
      <c r="BC19" s="12"/>
      <c r="BD19" s="20"/>
    </row>
    <row r="20" spans="1:56" ht="13">
      <c r="A20" s="19"/>
      <c r="C20" s="31"/>
      <c r="AI20" s="29"/>
      <c r="AY20" s="29"/>
      <c r="AZ20" s="29"/>
      <c r="BD20" s="20"/>
    </row>
    <row r="21" spans="1:56" ht="13">
      <c r="A21" s="19"/>
      <c r="C21" s="155" t="s">
        <v>218</v>
      </c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7"/>
      <c r="AB21" s="166" t="s">
        <v>219</v>
      </c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8"/>
      <c r="AQ21" s="169" t="s">
        <v>220</v>
      </c>
      <c r="AR21" s="170"/>
      <c r="AS21" s="170"/>
      <c r="AT21" s="170"/>
      <c r="AU21" s="170"/>
      <c r="AV21" s="170"/>
      <c r="AW21" s="170"/>
      <c r="AX21" s="170"/>
      <c r="AY21" s="170"/>
      <c r="AZ21" s="170"/>
      <c r="BA21" s="170"/>
      <c r="BB21" s="171"/>
      <c r="BD21" s="20"/>
    </row>
    <row r="22" spans="1:56" ht="13">
      <c r="A22" s="19"/>
      <c r="C22" s="28"/>
      <c r="AH22" s="29"/>
      <c r="AI22" s="29"/>
      <c r="AX22" s="29"/>
      <c r="AY22" s="29"/>
      <c r="AZ22" s="29"/>
      <c r="BD22" s="20"/>
    </row>
    <row r="23" spans="1:56" ht="13">
      <c r="A23" s="19"/>
      <c r="C23" s="159" t="s">
        <v>221</v>
      </c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1"/>
      <c r="BD23" s="20"/>
    </row>
    <row r="24" spans="1:56">
      <c r="A24" s="19"/>
      <c r="C24" s="148" t="s">
        <v>233</v>
      </c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48"/>
      <c r="BD24" s="20"/>
    </row>
    <row r="25" spans="1:56">
      <c r="A25" s="19"/>
      <c r="C25" s="148" t="s">
        <v>233</v>
      </c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48"/>
      <c r="BD25" s="20"/>
    </row>
    <row r="26" spans="1:56">
      <c r="A26" s="19"/>
      <c r="C26" s="148" t="s">
        <v>233</v>
      </c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48"/>
      <c r="BD26" s="20"/>
    </row>
    <row r="27" spans="1:56">
      <c r="A27" s="19"/>
      <c r="C27" s="148" t="s">
        <v>233</v>
      </c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48"/>
      <c r="BD27" s="20"/>
    </row>
    <row r="28" spans="1:56">
      <c r="A28" s="19"/>
      <c r="C28" s="148" t="s">
        <v>233</v>
      </c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48"/>
      <c r="BD28" s="20"/>
    </row>
    <row r="29" spans="1:56" ht="13">
      <c r="A29" s="19"/>
      <c r="C29" s="32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27"/>
      <c r="AI29" s="50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50"/>
      <c r="AY29" s="50"/>
      <c r="AZ29" s="50"/>
      <c r="BA29" s="14"/>
      <c r="BB29" s="15"/>
      <c r="BD29" s="20"/>
    </row>
    <row r="30" spans="1:56" ht="13">
      <c r="A30" s="19"/>
      <c r="AH30" s="29"/>
      <c r="AI30" s="33"/>
      <c r="AX30" s="33"/>
      <c r="AY30" s="33"/>
      <c r="AZ30" s="33"/>
      <c r="BD30" s="20"/>
    </row>
    <row r="31" spans="1:56" ht="13">
      <c r="A31" s="19"/>
      <c r="C31" s="155" t="s">
        <v>234</v>
      </c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7"/>
      <c r="BD31" s="20"/>
    </row>
    <row r="32" spans="1:56" ht="13">
      <c r="A32" s="19"/>
      <c r="C32" s="28"/>
      <c r="BD32" s="20"/>
    </row>
    <row r="33" spans="1:56">
      <c r="A33" s="19"/>
      <c r="C33" s="148" t="s">
        <v>206</v>
      </c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D33" s="20"/>
    </row>
    <row r="34" spans="1:56">
      <c r="A34" s="19"/>
      <c r="C34" s="148" t="s">
        <v>206</v>
      </c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D34" s="20"/>
    </row>
    <row r="35" spans="1:56">
      <c r="A35" s="19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D35" s="20"/>
    </row>
    <row r="36" spans="1:56">
      <c r="A36" s="19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D36" s="20"/>
    </row>
    <row r="37" spans="1:56" ht="13">
      <c r="A37" s="19"/>
      <c r="C37" s="28"/>
      <c r="BD37" s="20"/>
    </row>
    <row r="38" spans="1:56" ht="13">
      <c r="A38" s="19"/>
      <c r="C38" s="28"/>
      <c r="BD38" s="20"/>
    </row>
    <row r="39" spans="1:56">
      <c r="A39" s="19"/>
      <c r="BD39" s="20"/>
    </row>
    <row r="40" spans="1:56">
      <c r="A40" s="19"/>
      <c r="BD40" s="20"/>
    </row>
    <row r="41" spans="1:56">
      <c r="A41" s="19"/>
      <c r="BD41" s="20"/>
    </row>
    <row r="42" spans="1:56">
      <c r="A42" s="19"/>
      <c r="BD42" s="20"/>
    </row>
    <row r="43" spans="1:56">
      <c r="A43" s="19"/>
      <c r="BD43" s="20"/>
    </row>
    <row r="44" spans="1:56">
      <c r="A44" s="19"/>
      <c r="BD44" s="20"/>
    </row>
    <row r="45" spans="1:56">
      <c r="A45" s="19"/>
      <c r="BD45" s="20"/>
    </row>
    <row r="46" spans="1:56">
      <c r="A46" s="19"/>
      <c r="BD46" s="20"/>
    </row>
    <row r="47" spans="1:56">
      <c r="A47" s="19"/>
      <c r="BD47" s="20"/>
    </row>
    <row r="48" spans="1:56">
      <c r="A48" s="19"/>
      <c r="BD48" s="20"/>
    </row>
    <row r="49" spans="1:56">
      <c r="A49" s="19"/>
      <c r="BD49" s="20"/>
    </row>
    <row r="50" spans="1:56">
      <c r="A50" s="19"/>
      <c r="BD50" s="20"/>
    </row>
    <row r="51" spans="1:56">
      <c r="A51" s="19"/>
      <c r="BD51" s="20"/>
    </row>
    <row r="52" spans="1:56">
      <c r="A52" s="19"/>
      <c r="BD52" s="20"/>
    </row>
    <row r="53" spans="1:56">
      <c r="A53" s="19"/>
      <c r="BD53" s="20"/>
    </row>
    <row r="54" spans="1:56" ht="13" thickBot="1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6"/>
    </row>
  </sheetData>
  <mergeCells count="25">
    <mergeCell ref="C9:BA9"/>
    <mergeCell ref="C3:Z3"/>
    <mergeCell ref="C5:S5"/>
    <mergeCell ref="C6:BA6"/>
    <mergeCell ref="C7:BA7"/>
    <mergeCell ref="C8:BA8"/>
    <mergeCell ref="C24:BA24"/>
    <mergeCell ref="C10:BA10"/>
    <mergeCell ref="C13:S13"/>
    <mergeCell ref="C14:BA14"/>
    <mergeCell ref="C15:BA15"/>
    <mergeCell ref="C16:BA16"/>
    <mergeCell ref="C17:BA17"/>
    <mergeCell ref="C18:BA18"/>
    <mergeCell ref="C21:Z21"/>
    <mergeCell ref="AB21:AM21"/>
    <mergeCell ref="AQ21:BB21"/>
    <mergeCell ref="C23:S23"/>
    <mergeCell ref="C34:BB34"/>
    <mergeCell ref="C25:BA25"/>
    <mergeCell ref="C26:BA26"/>
    <mergeCell ref="C27:BA27"/>
    <mergeCell ref="C28:BA28"/>
    <mergeCell ref="C31:Z31"/>
    <mergeCell ref="C33:BB33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orientation="portrait" horizontalDpi="1200" verticalDpi="12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>
    <tabColor indexed="8"/>
    <pageSetUpPr fitToPage="1"/>
  </sheetPr>
  <dimension ref="A1:E45"/>
  <sheetViews>
    <sheetView workbookViewId="0">
      <selection activeCell="F1" sqref="F1"/>
    </sheetView>
  </sheetViews>
  <sheetFormatPr baseColWidth="10" defaultColWidth="11.453125" defaultRowHeight="12.5"/>
  <cols>
    <col min="1" max="5" width="20.54296875" style="3" customWidth="1"/>
    <col min="6" max="16384" width="11.453125" style="3"/>
  </cols>
  <sheetData>
    <row r="1" spans="1:5" s="8" customFormat="1" ht="23">
      <c r="A1" s="176" t="s">
        <v>366</v>
      </c>
      <c r="B1" s="177"/>
      <c r="C1" s="177"/>
      <c r="D1" s="177"/>
      <c r="E1" s="178"/>
    </row>
    <row r="3" spans="1:5" ht="15.5">
      <c r="A3" s="179" t="s">
        <v>367</v>
      </c>
      <c r="B3" s="180"/>
      <c r="C3" s="180"/>
      <c r="D3" s="180"/>
      <c r="E3" s="181"/>
    </row>
    <row r="4" spans="1:5" ht="12.75" customHeight="1"/>
    <row r="5" spans="1:5" ht="30">
      <c r="A5" s="4" t="s">
        <v>368</v>
      </c>
      <c r="B5" s="4" t="s">
        <v>369</v>
      </c>
      <c r="C5" s="4" t="s">
        <v>370</v>
      </c>
      <c r="D5" s="4" t="s">
        <v>371</v>
      </c>
      <c r="E5" s="4" t="s">
        <v>372</v>
      </c>
    </row>
    <row r="6" spans="1:5">
      <c r="A6" s="5" t="s">
        <v>199</v>
      </c>
      <c r="B6" s="5" t="s">
        <v>199</v>
      </c>
      <c r="C6" s="5" t="s">
        <v>199</v>
      </c>
      <c r="D6" s="6" t="str">
        <f>CONCATENATE(A6,B6,C6)</f>
        <v>VERTVERTVERT</v>
      </c>
      <c r="E6" s="5">
        <v>1</v>
      </c>
    </row>
    <row r="7" spans="1:5">
      <c r="A7" s="5" t="s">
        <v>199</v>
      </c>
      <c r="B7" s="5" t="s">
        <v>199</v>
      </c>
      <c r="C7" s="5" t="s">
        <v>200</v>
      </c>
      <c r="D7" s="6" t="str">
        <f t="shared" ref="D7:D32" si="0">CONCATENATE(A7,B7,C7)</f>
        <v>VERTVERTORANGE</v>
      </c>
      <c r="E7" s="5">
        <v>2</v>
      </c>
    </row>
    <row r="8" spans="1:5">
      <c r="A8" s="5" t="s">
        <v>200</v>
      </c>
      <c r="B8" s="5" t="s">
        <v>199</v>
      </c>
      <c r="C8" s="5" t="s">
        <v>199</v>
      </c>
      <c r="D8" s="6" t="str">
        <f t="shared" si="0"/>
        <v>ORANGEVERTVERT</v>
      </c>
      <c r="E8" s="5">
        <v>2</v>
      </c>
    </row>
    <row r="9" spans="1:5">
      <c r="A9" s="5" t="s">
        <v>199</v>
      </c>
      <c r="B9" s="5" t="s">
        <v>200</v>
      </c>
      <c r="C9" s="5" t="s">
        <v>199</v>
      </c>
      <c r="D9" s="6" t="str">
        <f t="shared" si="0"/>
        <v>VERTORANGEVERT</v>
      </c>
      <c r="E9" s="5">
        <v>2</v>
      </c>
    </row>
    <row r="10" spans="1:5">
      <c r="A10" s="5" t="s">
        <v>200</v>
      </c>
      <c r="B10" s="5" t="s">
        <v>199</v>
      </c>
      <c r="C10" s="5" t="s">
        <v>200</v>
      </c>
      <c r="D10" s="6" t="str">
        <f t="shared" si="0"/>
        <v>ORANGEVERTORANGE</v>
      </c>
      <c r="E10" s="5">
        <v>3</v>
      </c>
    </row>
    <row r="11" spans="1:5">
      <c r="A11" s="5" t="s">
        <v>199</v>
      </c>
      <c r="B11" s="5" t="s">
        <v>200</v>
      </c>
      <c r="C11" s="5" t="s">
        <v>200</v>
      </c>
      <c r="D11" s="6" t="str">
        <f t="shared" si="0"/>
        <v>VERTORANGEORANGE</v>
      </c>
      <c r="E11" s="5">
        <v>3</v>
      </c>
    </row>
    <row r="12" spans="1:5">
      <c r="A12" s="5" t="s">
        <v>200</v>
      </c>
      <c r="B12" s="5" t="s">
        <v>200</v>
      </c>
      <c r="C12" s="5" t="s">
        <v>199</v>
      </c>
      <c r="D12" s="6" t="str">
        <f t="shared" si="0"/>
        <v>ORANGEORANGEVERT</v>
      </c>
      <c r="E12" s="5">
        <v>3</v>
      </c>
    </row>
    <row r="13" spans="1:5">
      <c r="A13" s="5" t="s">
        <v>199</v>
      </c>
      <c r="B13" s="5" t="s">
        <v>199</v>
      </c>
      <c r="C13" s="5" t="s">
        <v>201</v>
      </c>
      <c r="D13" s="6" t="str">
        <f t="shared" si="0"/>
        <v>VERTVERTROUGE</v>
      </c>
      <c r="E13" s="5">
        <v>4</v>
      </c>
    </row>
    <row r="14" spans="1:5">
      <c r="A14" s="5" t="s">
        <v>199</v>
      </c>
      <c r="B14" s="5" t="s">
        <v>201</v>
      </c>
      <c r="C14" s="5" t="s">
        <v>199</v>
      </c>
      <c r="D14" s="6" t="str">
        <f t="shared" si="0"/>
        <v>VERTROUGEVERT</v>
      </c>
      <c r="E14" s="5">
        <v>4</v>
      </c>
    </row>
    <row r="15" spans="1:5">
      <c r="A15" s="5" t="s">
        <v>200</v>
      </c>
      <c r="B15" s="5" t="s">
        <v>200</v>
      </c>
      <c r="C15" s="5" t="s">
        <v>200</v>
      </c>
      <c r="D15" s="6" t="str">
        <f t="shared" si="0"/>
        <v>ORANGEORANGEORANGE</v>
      </c>
      <c r="E15" s="5">
        <v>4</v>
      </c>
    </row>
    <row r="16" spans="1:5">
      <c r="A16" s="5" t="s">
        <v>200</v>
      </c>
      <c r="B16" s="5" t="s">
        <v>199</v>
      </c>
      <c r="C16" s="5" t="s">
        <v>201</v>
      </c>
      <c r="D16" s="6" t="str">
        <f t="shared" si="0"/>
        <v>ORANGEVERTROUGE</v>
      </c>
      <c r="E16" s="5">
        <v>5</v>
      </c>
    </row>
    <row r="17" spans="1:5">
      <c r="A17" s="5" t="s">
        <v>199</v>
      </c>
      <c r="B17" s="5" t="s">
        <v>200</v>
      </c>
      <c r="C17" s="5" t="s">
        <v>201</v>
      </c>
      <c r="D17" s="6" t="str">
        <f t="shared" si="0"/>
        <v>VERTORANGEROUGE</v>
      </c>
      <c r="E17" s="5">
        <v>5</v>
      </c>
    </row>
    <row r="18" spans="1:5">
      <c r="A18" s="5" t="s">
        <v>199</v>
      </c>
      <c r="B18" s="5" t="s">
        <v>201</v>
      </c>
      <c r="C18" s="5" t="s">
        <v>200</v>
      </c>
      <c r="D18" s="6" t="str">
        <f t="shared" si="0"/>
        <v>VERTROUGEORANGE</v>
      </c>
      <c r="E18" s="5">
        <v>5</v>
      </c>
    </row>
    <row r="19" spans="1:5">
      <c r="A19" s="5" t="s">
        <v>200</v>
      </c>
      <c r="B19" s="5" t="s">
        <v>201</v>
      </c>
      <c r="C19" s="5" t="s">
        <v>199</v>
      </c>
      <c r="D19" s="6" t="str">
        <f t="shared" si="0"/>
        <v>ORANGEROUGEVERT</v>
      </c>
      <c r="E19" s="5">
        <v>5</v>
      </c>
    </row>
    <row r="20" spans="1:5">
      <c r="A20" s="5" t="s">
        <v>201</v>
      </c>
      <c r="B20" s="5" t="s">
        <v>199</v>
      </c>
      <c r="C20" s="5" t="s">
        <v>199</v>
      </c>
      <c r="D20" s="6" t="str">
        <f t="shared" si="0"/>
        <v>ROUGEVERTVERT</v>
      </c>
      <c r="E20" s="5">
        <v>6</v>
      </c>
    </row>
    <row r="21" spans="1:5">
      <c r="A21" s="5" t="s">
        <v>200</v>
      </c>
      <c r="B21" s="5" t="s">
        <v>200</v>
      </c>
      <c r="C21" s="5" t="s">
        <v>201</v>
      </c>
      <c r="D21" s="6" t="str">
        <f t="shared" si="0"/>
        <v>ORANGEORANGEROUGE</v>
      </c>
      <c r="E21" s="5">
        <v>6</v>
      </c>
    </row>
    <row r="22" spans="1:5">
      <c r="A22" s="5" t="s">
        <v>200</v>
      </c>
      <c r="B22" s="5" t="s">
        <v>201</v>
      </c>
      <c r="C22" s="5" t="s">
        <v>200</v>
      </c>
      <c r="D22" s="6" t="str">
        <f t="shared" si="0"/>
        <v>ORANGEROUGEORANGE</v>
      </c>
      <c r="E22" s="5">
        <v>6</v>
      </c>
    </row>
    <row r="23" spans="1:5">
      <c r="A23" s="5" t="s">
        <v>201</v>
      </c>
      <c r="B23" s="5" t="s">
        <v>199</v>
      </c>
      <c r="C23" s="5" t="s">
        <v>200</v>
      </c>
      <c r="D23" s="6" t="str">
        <f t="shared" si="0"/>
        <v>ROUGEVERTORANGE</v>
      </c>
      <c r="E23" s="5">
        <v>7</v>
      </c>
    </row>
    <row r="24" spans="1:5">
      <c r="A24" s="5" t="s">
        <v>201</v>
      </c>
      <c r="B24" s="5" t="s">
        <v>200</v>
      </c>
      <c r="C24" s="5" t="s">
        <v>199</v>
      </c>
      <c r="D24" s="6" t="str">
        <f t="shared" si="0"/>
        <v>ROUGEORANGEVERT</v>
      </c>
      <c r="E24" s="5">
        <v>7</v>
      </c>
    </row>
    <row r="25" spans="1:5">
      <c r="A25" s="5" t="s">
        <v>199</v>
      </c>
      <c r="B25" s="5" t="s">
        <v>201</v>
      </c>
      <c r="C25" s="5" t="s">
        <v>201</v>
      </c>
      <c r="D25" s="6" t="str">
        <f t="shared" si="0"/>
        <v>VERTROUGEROUGE</v>
      </c>
      <c r="E25" s="5">
        <v>7</v>
      </c>
    </row>
    <row r="26" spans="1:5">
      <c r="A26" s="5" t="s">
        <v>201</v>
      </c>
      <c r="B26" s="5" t="s">
        <v>200</v>
      </c>
      <c r="C26" s="5" t="s">
        <v>200</v>
      </c>
      <c r="D26" s="6" t="str">
        <f t="shared" si="0"/>
        <v>ROUGEORANGEORANGE</v>
      </c>
      <c r="E26" s="5">
        <v>8</v>
      </c>
    </row>
    <row r="27" spans="1:5">
      <c r="A27" s="5" t="s">
        <v>200</v>
      </c>
      <c r="B27" s="5" t="s">
        <v>201</v>
      </c>
      <c r="C27" s="5" t="s">
        <v>201</v>
      </c>
      <c r="D27" s="6" t="str">
        <f t="shared" si="0"/>
        <v>ORANGEROUGEROUGE</v>
      </c>
      <c r="E27" s="5">
        <v>8</v>
      </c>
    </row>
    <row r="28" spans="1:5">
      <c r="A28" s="5" t="s">
        <v>201</v>
      </c>
      <c r="B28" s="5" t="s">
        <v>199</v>
      </c>
      <c r="C28" s="5" t="s">
        <v>201</v>
      </c>
      <c r="D28" s="6" t="str">
        <f t="shared" si="0"/>
        <v>ROUGEVERTROUGE</v>
      </c>
      <c r="E28" s="5">
        <v>9</v>
      </c>
    </row>
    <row r="29" spans="1:5">
      <c r="A29" s="5" t="s">
        <v>201</v>
      </c>
      <c r="B29" s="5" t="s">
        <v>201</v>
      </c>
      <c r="C29" s="5" t="s">
        <v>199</v>
      </c>
      <c r="D29" s="6" t="str">
        <f t="shared" si="0"/>
        <v>ROUGEROUGEVERT</v>
      </c>
      <c r="E29" s="5">
        <v>9</v>
      </c>
    </row>
    <row r="30" spans="1:5">
      <c r="A30" s="5" t="s">
        <v>201</v>
      </c>
      <c r="B30" s="5" t="s">
        <v>200</v>
      </c>
      <c r="C30" s="5" t="s">
        <v>201</v>
      </c>
      <c r="D30" s="6" t="str">
        <f t="shared" si="0"/>
        <v>ROUGEORANGEROUGE</v>
      </c>
      <c r="E30" s="5">
        <v>10</v>
      </c>
    </row>
    <row r="31" spans="1:5">
      <c r="A31" s="5" t="s">
        <v>201</v>
      </c>
      <c r="B31" s="5" t="s">
        <v>201</v>
      </c>
      <c r="C31" s="5" t="s">
        <v>200</v>
      </c>
      <c r="D31" s="6" t="str">
        <f t="shared" si="0"/>
        <v>ROUGEROUGEORANGE</v>
      </c>
      <c r="E31" s="5">
        <v>10</v>
      </c>
    </row>
    <row r="32" spans="1:5">
      <c r="A32" s="5" t="s">
        <v>201</v>
      </c>
      <c r="B32" s="5" t="s">
        <v>201</v>
      </c>
      <c r="C32" s="5" t="s">
        <v>201</v>
      </c>
      <c r="D32" s="6" t="str">
        <f t="shared" si="0"/>
        <v>ROUGEROUGEROUGE</v>
      </c>
      <c r="E32" s="5">
        <v>12</v>
      </c>
    </row>
    <row r="34" spans="1:5" ht="15.5">
      <c r="A34" s="179" t="s">
        <v>373</v>
      </c>
      <c r="B34" s="180"/>
      <c r="C34" s="180"/>
      <c r="D34" s="180"/>
      <c r="E34" s="181"/>
    </row>
    <row r="36" spans="1:5" ht="20">
      <c r="A36" s="4" t="s">
        <v>368</v>
      </c>
      <c r="B36" s="4" t="s">
        <v>369</v>
      </c>
      <c r="C36" s="4" t="s">
        <v>371</v>
      </c>
      <c r="D36" s="4" t="s">
        <v>374</v>
      </c>
    </row>
    <row r="37" spans="1:5">
      <c r="A37" s="5" t="s">
        <v>199</v>
      </c>
      <c r="B37" s="5" t="s">
        <v>199</v>
      </c>
      <c r="C37" s="6" t="str">
        <f>CONCATENATE(A37,B37)</f>
        <v>VERTVERT</v>
      </c>
      <c r="D37" s="5">
        <v>1</v>
      </c>
    </row>
    <row r="38" spans="1:5">
      <c r="A38" s="5" t="s">
        <v>200</v>
      </c>
      <c r="B38" s="5" t="s">
        <v>199</v>
      </c>
      <c r="C38" s="6" t="str">
        <f t="shared" ref="C38:C45" si="1">CONCATENATE(A38,B38)</f>
        <v>ORANGEVERT</v>
      </c>
      <c r="D38" s="5">
        <v>2</v>
      </c>
    </row>
    <row r="39" spans="1:5">
      <c r="A39" s="5" t="s">
        <v>199</v>
      </c>
      <c r="B39" s="5" t="s">
        <v>200</v>
      </c>
      <c r="C39" s="6" t="str">
        <f t="shared" si="1"/>
        <v>VERTORANGE</v>
      </c>
      <c r="D39" s="5">
        <v>2</v>
      </c>
    </row>
    <row r="40" spans="1:5">
      <c r="A40" s="5" t="s">
        <v>200</v>
      </c>
      <c r="B40" s="5" t="s">
        <v>200</v>
      </c>
      <c r="C40" s="6" t="str">
        <f t="shared" si="1"/>
        <v>ORANGEORANGE</v>
      </c>
      <c r="D40" s="5">
        <v>3</v>
      </c>
    </row>
    <row r="41" spans="1:5">
      <c r="A41" s="5" t="s">
        <v>199</v>
      </c>
      <c r="B41" s="5" t="s">
        <v>201</v>
      </c>
      <c r="C41" s="6" t="str">
        <f t="shared" si="1"/>
        <v>VERTROUGE</v>
      </c>
      <c r="D41" s="5">
        <v>4</v>
      </c>
    </row>
    <row r="42" spans="1:5">
      <c r="A42" s="5" t="s">
        <v>200</v>
      </c>
      <c r="B42" s="5" t="s">
        <v>201</v>
      </c>
      <c r="C42" s="6" t="str">
        <f t="shared" si="1"/>
        <v>ORANGEROUGE</v>
      </c>
      <c r="D42" s="5">
        <v>5</v>
      </c>
    </row>
    <row r="43" spans="1:5">
      <c r="A43" s="5" t="s">
        <v>201</v>
      </c>
      <c r="B43" s="5" t="s">
        <v>199</v>
      </c>
      <c r="C43" s="6" t="str">
        <f t="shared" si="1"/>
        <v>ROUGEVERT</v>
      </c>
      <c r="D43" s="5">
        <v>6</v>
      </c>
    </row>
    <row r="44" spans="1:5">
      <c r="A44" s="5" t="s">
        <v>201</v>
      </c>
      <c r="B44" s="5" t="s">
        <v>200</v>
      </c>
      <c r="C44" s="6" t="str">
        <f t="shared" si="1"/>
        <v>ROUGEORANGE</v>
      </c>
      <c r="D44" s="5">
        <v>7</v>
      </c>
    </row>
    <row r="45" spans="1:5">
      <c r="A45" s="5" t="s">
        <v>201</v>
      </c>
      <c r="B45" s="5" t="s">
        <v>201</v>
      </c>
      <c r="C45" s="6" t="str">
        <f t="shared" si="1"/>
        <v>ROUGEROUGE</v>
      </c>
      <c r="D45" s="5">
        <v>9</v>
      </c>
    </row>
  </sheetData>
  <mergeCells count="3">
    <mergeCell ref="A1:E1"/>
    <mergeCell ref="A3:E3"/>
    <mergeCell ref="A34:E34"/>
  </mergeCells>
  <phoneticPr fontId="23" type="noConversion"/>
  <conditionalFormatting sqref="D37:D45">
    <cfRule type="cellIs" dxfId="8" priority="4" stopIfTrue="1" operator="between">
      <formula>1</formula>
      <formula>2</formula>
    </cfRule>
    <cfRule type="cellIs" dxfId="7" priority="5" stopIfTrue="1" operator="between">
      <formula>3</formula>
      <formula>5</formula>
    </cfRule>
    <cfRule type="cellIs" dxfId="6" priority="6" stopIfTrue="1" operator="between">
      <formula>6</formula>
      <formula>9</formula>
    </cfRule>
  </conditionalFormatting>
  <conditionalFormatting sqref="A6:D32 A37:C45">
    <cfRule type="cellIs" dxfId="5" priority="7" stopIfTrue="1" operator="equal">
      <formula>"VERT"</formula>
    </cfRule>
    <cfRule type="cellIs" dxfId="4" priority="8" stopIfTrue="1" operator="equal">
      <formula>"ORANGE"</formula>
    </cfRule>
    <cfRule type="cellIs" dxfId="3" priority="9" stopIfTrue="1" operator="equal">
      <formula>"ROUGE"</formula>
    </cfRule>
  </conditionalFormatting>
  <conditionalFormatting sqref="E6:E32">
    <cfRule type="cellIs" dxfId="2" priority="10" stopIfTrue="1" operator="between">
      <formula>1</formula>
      <formula>2</formula>
    </cfRule>
    <cfRule type="cellIs" dxfId="1" priority="11" stopIfTrue="1" operator="between">
      <formula>3</formula>
      <formula>5</formula>
    </cfRule>
    <cfRule type="cellIs" dxfId="0" priority="12" stopIfTrue="1" operator="between">
      <formula>6</formula>
      <formula>12</formula>
    </cfRule>
  </conditionalFormatting>
  <pageMargins left="0.78740157480314965" right="0.78740157480314965" top="0.98425196850393704" bottom="0.98425196850393704" header="0.51181102362204722" footer="0.51181102362204722"/>
  <pageSetup paperSize="9" scale="83" fitToHeight="0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733de84-ecbd-45be-8511-808a5618a5e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1E873B4230664C815E53547C36BA61" ma:contentTypeVersion="32" ma:contentTypeDescription="Crée un document." ma:contentTypeScope="" ma:versionID="758240939a220feae11dcdd4bc330834">
  <xsd:schema xmlns:xsd="http://www.w3.org/2001/XMLSchema" xmlns:xs="http://www.w3.org/2001/XMLSchema" xmlns:p="http://schemas.microsoft.com/office/2006/metadata/properties" xmlns:ns2="4733de84-ecbd-45be-8511-808a5618a5e7" xmlns:ns3="3a221387-f57b-4460-98af-b075f4a944ee" targetNamespace="http://schemas.microsoft.com/office/2006/metadata/properties" ma:root="true" ma:fieldsID="4b212a7485f200b767887399a1219522" ns2:_="" ns3:_="">
    <xsd:import namespace="4733de84-ecbd-45be-8511-808a5618a5e7"/>
    <xsd:import namespace="3a221387-f57b-4460-98af-b075f4a944ee"/>
    <xsd:element name="properties">
      <xsd:complexType>
        <xsd:sequence>
          <xsd:element name="documentManagement">
            <xsd:complexType>
              <xsd:all>
                <xsd:element ref="ns2:MediaServiceAutoTags" minOccurs="0"/>
                <xsd:element ref="ns2:MediaServiceOCR" minOccurs="0"/>
                <xsd:element ref="ns2:MediaServiceLocation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33de84-ecbd-45be-8511-808a5618a5e7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4" nillable="true" ma:displayName="Tags" ma:internalName="MediaServiceAutoTags" ma:readOnly="true">
      <xsd:simpleType>
        <xsd:restriction base="dms:Text"/>
      </xsd:simpleType>
    </xsd:element>
    <xsd:element name="MediaServiceOCR" ma:index="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6" nillable="true" ma:displayName="Location" ma:internalName="MediaServiceLocation" ma:readOnly="true">
      <xsd:simpleType>
        <xsd:restriction base="dms:Text"/>
      </xsd:simpleType>
    </xsd:element>
    <xsd:element name="MediaServiceMetadata" ma:index="7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GenerationTime" ma:index="9" nillable="true" ma:displayName="MediaServiceGenerationTime" ma:description="" ma:hidden="true" ma:internalName="MediaServiceGenerationTime" ma:readOnly="true">
      <xsd:simpleType>
        <xsd:restriction base="dms:Text"/>
      </xsd:simpleType>
    </xsd:element>
    <xsd:element name="MediaServiceEventHashCode" ma:index="10" nillable="true" ma:displayName="MediaServiceEventHashCode" ma:description="" ma:hidden="true" ma:internalName="MediaServiceEventHashCode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95db511f-d7f6-482b-a759-f37c9e23f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221387-f57b-4460-98af-b075f4a944e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1385B1-CD5B-43E0-AC96-8AD2DE2AE7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94ACC5-FF8B-4BB3-96BE-B31A8E425499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4733de84-ecbd-45be-8511-808a5618a5e7"/>
    <ds:schemaRef ds:uri="3a221387-f57b-4460-98af-b075f4a944ee"/>
    <ds:schemaRef ds:uri="http://purl.org/dc/dcmitype/"/>
    <ds:schemaRef ds:uri="http://schemas.microsoft.com/office/2006/metadata/properties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E4CDC9C-1357-4CDA-8956-C0030B563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33de84-ecbd-45be-8511-808a5618a5e7"/>
    <ds:schemaRef ds:uri="3a221387-f57b-4460-98af-b075f4a944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Page de Garde</vt:lpstr>
      <vt:lpstr>Antenne de Tarbes</vt:lpstr>
      <vt:lpstr>DAAF</vt:lpstr>
      <vt:lpstr>ACL</vt:lpstr>
      <vt:lpstr>TAR</vt:lpstr>
      <vt:lpstr>CHA</vt:lpstr>
      <vt:lpstr>CTA</vt:lpstr>
      <vt:lpstr>VEN</vt:lpstr>
      <vt:lpstr>PPE</vt:lpstr>
      <vt:lpstr>PLI</vt:lpstr>
      <vt:lpstr>GEL</vt:lpstr>
      <vt:lpstr>CMP</vt:lpstr>
      <vt:lpstr>SIN</vt:lpstr>
      <vt:lpstr>Autres</vt:lpstr>
      <vt:lpstr>Cot.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bsantaguiliana@gmail.com</dc:creator>
  <cp:keywords/>
  <dc:description/>
  <cp:lastModifiedBy>HUTELLIER Fabien INGE CIVI DEFE</cp:lastModifiedBy>
  <cp:revision/>
  <dcterms:created xsi:type="dcterms:W3CDTF">2012-01-12T09:09:41Z</dcterms:created>
  <dcterms:modified xsi:type="dcterms:W3CDTF">2025-07-11T06:33:03Z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0x0101001A1E873B4230664C815E53547C36BA61</vt:lpwstr>
  </property>
  <property fmtid="{D5CDD505-2E9C-101B-9397-08002B2CF9AE}" pid="3" name="Statut de l'élément">
    <vt:lpwstr/>
  </property>
  <property fmtid="{D5CDD505-2E9C-101B-9397-08002B2CF9AE}" pid="4" name="_dlc_DocIdItemGuid">
    <vt:lpwstr>d90041e7-dae3-4d77-a2a2-713d5354da4c</vt:lpwstr>
  </property>
  <property fmtid="{D5CDD505-2E9C-101B-9397-08002B2CF9AE}" pid="5" name="Protection">
    <vt:lpwstr>1;#NP|fc3fe6ea-5613-4041-a353-5eca13b174d8</vt:lpwstr>
  </property>
  <property fmtid="{D5CDD505-2E9C-101B-9397-08002B2CF9AE}" pid="6" name="Nature">
    <vt:lpwstr>36;#Marché à procédure adaptée|498868f0-e56f-49c4-a34d-cfadc2c0c28b</vt:lpwstr>
  </property>
  <property fmtid="{D5CDD505-2E9C-101B-9397-08002B2CF9AE}" pid="7" name="Mots-clés">
    <vt:lpwstr/>
  </property>
  <property fmtid="{D5CDD505-2E9C-101B-9397-08002B2CF9AE}" pid="8" name="Type modèle">
    <vt:lpwstr/>
  </property>
  <property fmtid="{D5CDD505-2E9C-101B-9397-08002B2CF9AE}" pid="9" name="Projet - Thème">
    <vt:lpwstr/>
  </property>
  <property fmtid="{D5CDD505-2E9C-101B-9397-08002B2CF9AE}" pid="10" name="l98a8656c7d347dc8e402e4641132d56">
    <vt:lpwstr>020548 - DGA DT|2091adf4-89fa-4615-83c7-49fc9872cb21</vt:lpwstr>
  </property>
  <property fmtid="{D5CDD505-2E9C-101B-9397-08002B2CF9AE}" pid="11" name="a0fd793bd796458e999b4a20b2066f3f">
    <vt:lpwstr>000 - NON CODIFIE|5bf48440-7d7f-4c2c-941d-a4ae0cdac8d8</vt:lpwstr>
  </property>
  <property fmtid="{D5CDD505-2E9C-101B-9397-08002B2CF9AE}" pid="12" name="oce85d9f56d245798adc2ba3fbf86389">
    <vt:lpwstr/>
  </property>
  <property fmtid="{D5CDD505-2E9C-101B-9397-08002B2CF9AE}" pid="13" name="DateCreationProjet">
    <vt:filetime>2022-06-08T22:00:00Z</vt:filetime>
  </property>
  <property fmtid="{D5CDD505-2E9C-101B-9397-08002B2CF9AE}" pid="14" name="CodeService">
    <vt:lpwstr>018M</vt:lpwstr>
  </property>
  <property fmtid="{D5CDD505-2E9C-101B-9397-08002B2CF9AE}" pid="15" name="Client">
    <vt:lpwstr>90</vt:lpwstr>
  </property>
  <property fmtid="{D5CDD505-2E9C-101B-9397-08002B2CF9AE}" pid="16" name="CodeContratNational">
    <vt:lpwstr>2</vt:lpwstr>
  </property>
  <property fmtid="{D5CDD505-2E9C-101B-9397-08002B2CF9AE}" pid="17" name="MediaServiceImageTags">
    <vt:lpwstr/>
  </property>
  <property fmtid="{D5CDD505-2E9C-101B-9397-08002B2CF9AE}" pid="18" name="TaxCatchAll">
    <vt:lpwstr>2;#000 - NON CODIFIE|5bf48440-7d7f-4c2c-941d-a4ae0cdac8d8;#90;#020548 - DGA DT|2091adf4-89fa-4615-83c7-49fc9872cb21</vt:lpwstr>
  </property>
  <property fmtid="{D5CDD505-2E9C-101B-9397-08002B2CF9AE}" pid="19" name="TableauDeBord">
    <vt:lpwstr/>
  </property>
  <property fmtid="{D5CDD505-2E9C-101B-9397-08002B2CF9AE}" pid="20" name="_docset_NoMedatataSyncRequired">
    <vt:lpwstr>False</vt:lpwstr>
  </property>
</Properties>
</file>